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490" i="4" l="1"/>
  <c r="D490" i="4"/>
  <c r="B508" i="5"/>
  <c r="E463" i="4"/>
  <c r="D463" i="4"/>
  <c r="B480" i="5"/>
  <c r="E436" i="4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<sst xmlns="http://schemas.openxmlformats.org/spreadsheetml/2006/main" count="1573" uniqueCount="82">
  <si>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</si>
  <si>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</si>
  <si>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</si>
  <si>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</si>
  <si>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</si>
  <si>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</si>
  <si>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</si>
  <si>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</si>
  <si>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</si>
  <si>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</si>
  <si>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</si>
  <si>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</si>
  <si>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</si>
  <si>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</si>
  <si>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</si>
  <si>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</si>
  <si>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</si>
  <si>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</si>
  <si>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</si>
  <si>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</si>
  <si>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</si>
  <si>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</si>
  <si>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</si>
  <si>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</si>
  <si>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</si>
  <si>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</si>
  <si>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</si>
  <si>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</si>
  <si>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</si>
  <si>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</si>
  <si>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</si>
  <si>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</si>
  <si>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</si>
  <si>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</si>
  <si>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</si>
  <si>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</si>
  <si>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активная энергия</t>
  </si>
  <si>
    <t>за 17.12.2014</t>
  </si>
  <si>
    <t>ПС 110 кВ Никольский Торжок</t>
  </si>
  <si>
    <t xml:space="preserve"> 0,4 Н.Торжок ТСН 1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</si>
  <si>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</si>
  <si>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</si>
  <si>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</si>
  <si>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</si>
  <si>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</si>
  <si>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</si>
  <si>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</si>
  <si>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</si>
  <si>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</si>
  <si>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</si>
  <si>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</si>
  <si>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</si>
  <si>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</si>
  <si>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</si>
  <si>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</si>
  <si>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</si>
  <si>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</si>
  <si>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</si>
  <si>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</si>
  <si>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</si>
  <si>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</si>
  <si>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</si>
  <si>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</si>
  <si>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</si>
  <si>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</si>
  <si>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Н.Торжок ТСН 2 ао</t>
  </si>
  <si>
    <t xml:space="preserve"> 0,4 Н.Торжок-Жилой дом</t>
  </si>
  <si>
    <t xml:space="preserve"> 10 Н.Торжок Т 1 ап</t>
  </si>
  <si>
    <t xml:space="preserve"> 10 Н.Торжок Т 2 ап</t>
  </si>
  <si>
    <t xml:space="preserve"> 10 Н.Торжок-Брагино ао</t>
  </si>
  <si>
    <t xml:space="preserve"> 10 Н.Торжок-Заречье ао</t>
  </si>
  <si>
    <t xml:space="preserve"> 10 Н.Торжок-Кишемское ао</t>
  </si>
  <si>
    <t xml:space="preserve"> 10 Н.Торжок-Кишемское ап</t>
  </si>
  <si>
    <t xml:space="preserve"> 10 Н.Торжок-Кудрино ао</t>
  </si>
  <si>
    <t xml:space="preserve"> 10 Н.Торжок-Рукино ао</t>
  </si>
  <si>
    <t xml:space="preserve"> 10 Н.Торжок-Тимкино ао</t>
  </si>
  <si>
    <t xml:space="preserve"> 110 Н.Торжок-Нефедово ао</t>
  </si>
  <si>
    <t xml:space="preserve"> 110 Н.Торжок-Нефедово ап</t>
  </si>
  <si>
    <t xml:space="preserve"> 110 Н.Торжок-Николоторжская 1 ао</t>
  </si>
  <si>
    <t xml:space="preserve"> 110 Н.Торжок-Николоторжская 1 ап</t>
  </si>
  <si>
    <t xml:space="preserve"> 110 Н.Торжок-Николоторжская 2 ао</t>
  </si>
  <si>
    <t xml:space="preserve"> 110 Н.Торжок-Николоторжская 2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</si>
</sst>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94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41990</v>
      </c>
      <c r="B9" s="53">
        <v>1.2</v>
      </c>
      <c r="C9" s="54">
        <v>1.2</v>
      </c>
      <c r="D9" s="54">
        <v>1.2</v>
      </c>
      <c r="E9" s="54">
        <v>1.2</v>
      </c>
      <c r="F9" s="54">
        <v>1.1200000000000001</v>
      </c>
      <c r="G9" s="54">
        <v>1.2</v>
      </c>
      <c r="H9" s="54">
        <v>1.2</v>
      </c>
      <c r="I9" s="54">
        <v>1.2</v>
      </c>
      <c r="J9" s="54">
        <v>1.2</v>
      </c>
      <c r="K9" s="55">
        <v>1.1200000000000001</v>
      </c>
      <c r="L9" s="55">
        <v>1.2</v>
      </c>
      <c r="M9" s="55">
        <v>1.28</v>
      </c>
      <c r="N9" s="55">
        <v>1.2</v>
      </c>
      <c r="O9" s="55">
        <v>1.2</v>
      </c>
      <c r="P9" s="55">
        <v>1.2</v>
      </c>
      <c r="Q9" s="55">
        <v>1.36</v>
      </c>
      <c r="R9" s="55">
        <v>1.2</v>
      </c>
      <c r="S9" s="55">
        <v>1.1200000000000001</v>
      </c>
      <c r="T9" s="55">
        <v>1.36</v>
      </c>
      <c r="U9" s="55">
        <v>1.2</v>
      </c>
      <c r="V9" s="55">
        <v>1.28</v>
      </c>
      <c r="W9" s="55">
        <v>1.28</v>
      </c>
      <c r="X9" s="55">
        <v>1.2</v>
      </c>
      <c r="Y9" s="55">
        <v>1.2</v>
      </c>
      <c r="Z9" s="56">
        <v>29.12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41990</v>
      </c>
      <c r="B14" s="53">
        <v>14.72</v>
      </c>
      <c r="C14" s="54">
        <v>14.96</v>
      </c>
      <c r="D14" s="54">
        <v>15.12</v>
      </c>
      <c r="E14" s="54">
        <v>15.04</v>
      </c>
      <c r="F14" s="54">
        <v>14.96</v>
      </c>
      <c r="G14" s="54">
        <v>14.88</v>
      </c>
      <c r="H14" s="54">
        <v>14.72</v>
      </c>
      <c r="I14" s="54">
        <v>14.8</v>
      </c>
      <c r="J14" s="54">
        <v>14.64</v>
      </c>
      <c r="K14" s="55">
        <v>14.32</v>
      </c>
      <c r="L14" s="55">
        <v>13.52</v>
      </c>
      <c r="M14" s="55">
        <v>13.76</v>
      </c>
      <c r="N14" s="55">
        <v>13.68</v>
      </c>
      <c r="O14" s="55">
        <v>14.08</v>
      </c>
      <c r="P14" s="55">
        <v>13.76</v>
      </c>
      <c r="Q14" s="55">
        <v>13.6</v>
      </c>
      <c r="R14" s="55">
        <v>13.6</v>
      </c>
      <c r="S14" s="55">
        <v>13.52</v>
      </c>
      <c r="T14" s="55">
        <v>14.24</v>
      </c>
      <c r="U14" s="55">
        <v>14.24</v>
      </c>
      <c r="V14" s="55">
        <v>14.4</v>
      </c>
      <c r="W14" s="55">
        <v>14.48</v>
      </c>
      <c r="X14" s="55">
        <v>14.56</v>
      </c>
      <c r="Y14" s="55">
        <v>14.72</v>
      </c>
      <c r="Z14" s="56">
        <v>344.32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41990</v>
      </c>
      <c r="B19" s="53">
        <v>0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6">
        <v>0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41990</v>
      </c>
      <c r="B24" s="53">
        <v>609.6</v>
      </c>
      <c r="C24" s="54">
        <v>583.20000000000005</v>
      </c>
      <c r="D24" s="54">
        <v>549.6</v>
      </c>
      <c r="E24" s="54">
        <v>540</v>
      </c>
      <c r="F24" s="54">
        <v>525.6</v>
      </c>
      <c r="G24" s="54">
        <v>542.4</v>
      </c>
      <c r="H24" s="54">
        <v>580.79999999999995</v>
      </c>
      <c r="I24" s="54">
        <v>621.6</v>
      </c>
      <c r="J24" s="54">
        <v>676.8</v>
      </c>
      <c r="K24" s="55">
        <v>712.8</v>
      </c>
      <c r="L24" s="55">
        <v>693.6</v>
      </c>
      <c r="M24" s="55">
        <v>640.79999999999995</v>
      </c>
      <c r="N24" s="55">
        <v>612</v>
      </c>
      <c r="O24" s="55">
        <v>655.20000000000005</v>
      </c>
      <c r="P24" s="55">
        <v>676.8</v>
      </c>
      <c r="Q24" s="55">
        <v>655.20000000000005</v>
      </c>
      <c r="R24" s="55">
        <v>681.6</v>
      </c>
      <c r="S24" s="55">
        <v>698.4</v>
      </c>
      <c r="T24" s="55">
        <v>724.8</v>
      </c>
      <c r="U24" s="55">
        <v>741.6</v>
      </c>
      <c r="V24" s="55">
        <v>748.8</v>
      </c>
      <c r="W24" s="55">
        <v>727.2</v>
      </c>
      <c r="X24" s="55">
        <v>669.6</v>
      </c>
      <c r="Y24" s="55">
        <v>616.79999999999995</v>
      </c>
      <c r="Z24" s="56">
        <v>15484.8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41990</v>
      </c>
      <c r="B29" s="53">
        <v>218.4</v>
      </c>
      <c r="C29" s="54">
        <v>204</v>
      </c>
      <c r="D29" s="54">
        <v>201.6</v>
      </c>
      <c r="E29" s="54">
        <v>184.8</v>
      </c>
      <c r="F29" s="54">
        <v>189.6</v>
      </c>
      <c r="G29" s="54">
        <v>220.8</v>
      </c>
      <c r="H29" s="54">
        <v>196.8</v>
      </c>
      <c r="I29" s="54">
        <v>208.8</v>
      </c>
      <c r="J29" s="54">
        <v>244.8</v>
      </c>
      <c r="K29" s="55">
        <v>271.2</v>
      </c>
      <c r="L29" s="55">
        <v>240</v>
      </c>
      <c r="M29" s="55">
        <v>232.8</v>
      </c>
      <c r="N29" s="55">
        <v>247.2</v>
      </c>
      <c r="O29" s="55">
        <v>237.6</v>
      </c>
      <c r="P29" s="55">
        <v>225.6</v>
      </c>
      <c r="Q29" s="55">
        <v>230.4</v>
      </c>
      <c r="R29" s="55">
        <v>240</v>
      </c>
      <c r="S29" s="55">
        <v>247.2</v>
      </c>
      <c r="T29" s="55">
        <v>252</v>
      </c>
      <c r="U29" s="55">
        <v>266.39999999999998</v>
      </c>
      <c r="V29" s="55">
        <v>247.2</v>
      </c>
      <c r="W29" s="55">
        <v>254.4</v>
      </c>
      <c r="X29" s="55">
        <v>237.6</v>
      </c>
      <c r="Y29" s="55">
        <v>216</v>
      </c>
      <c r="Z29" s="56">
        <v>5515.2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41990</v>
      </c>
      <c r="B34" s="53">
        <v>136.19999999999999</v>
      </c>
      <c r="C34" s="54">
        <v>123.6</v>
      </c>
      <c r="D34" s="54">
        <v>113.4</v>
      </c>
      <c r="E34" s="54">
        <v>111</v>
      </c>
      <c r="F34" s="54">
        <v>109.2</v>
      </c>
      <c r="G34" s="54">
        <v>109.8</v>
      </c>
      <c r="H34" s="54">
        <v>116.4</v>
      </c>
      <c r="I34" s="54">
        <v>132</v>
      </c>
      <c r="J34" s="54">
        <v>156</v>
      </c>
      <c r="K34" s="55">
        <v>166.2</v>
      </c>
      <c r="L34" s="55">
        <v>169.2</v>
      </c>
      <c r="M34" s="55">
        <v>153.6</v>
      </c>
      <c r="N34" s="55">
        <v>141.6</v>
      </c>
      <c r="O34" s="55">
        <v>152.4</v>
      </c>
      <c r="P34" s="55">
        <v>157.19999999999999</v>
      </c>
      <c r="Q34" s="55">
        <v>150</v>
      </c>
      <c r="R34" s="55">
        <v>163.19999999999999</v>
      </c>
      <c r="S34" s="55">
        <v>193.8</v>
      </c>
      <c r="T34" s="55">
        <v>202.8</v>
      </c>
      <c r="U34" s="55">
        <v>192</v>
      </c>
      <c r="V34" s="55">
        <v>195</v>
      </c>
      <c r="W34" s="55">
        <v>192.6</v>
      </c>
      <c r="X34" s="55">
        <v>172.2</v>
      </c>
      <c r="Y34" s="55">
        <v>148.19999999999999</v>
      </c>
      <c r="Z34" s="56">
        <v>3657.6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41990</v>
      </c>
      <c r="B39" s="53">
        <v>376</v>
      </c>
      <c r="C39" s="54">
        <v>361.6</v>
      </c>
      <c r="D39" s="54">
        <v>344.8</v>
      </c>
      <c r="E39" s="54">
        <v>335.2</v>
      </c>
      <c r="F39" s="54">
        <v>330</v>
      </c>
      <c r="G39" s="54">
        <v>336.8</v>
      </c>
      <c r="H39" s="54">
        <v>359.2</v>
      </c>
      <c r="I39" s="54">
        <v>375.6</v>
      </c>
      <c r="J39" s="54">
        <v>400.4</v>
      </c>
      <c r="K39" s="55">
        <v>436</v>
      </c>
      <c r="L39" s="55">
        <v>426</v>
      </c>
      <c r="M39" s="55">
        <v>400</v>
      </c>
      <c r="N39" s="55">
        <v>381.6</v>
      </c>
      <c r="O39" s="55">
        <v>404.4</v>
      </c>
      <c r="P39" s="55">
        <v>422.4</v>
      </c>
      <c r="Q39" s="55">
        <v>414.4</v>
      </c>
      <c r="R39" s="55">
        <v>426.8</v>
      </c>
      <c r="S39" s="55">
        <v>412.4</v>
      </c>
      <c r="T39" s="55">
        <v>417.6</v>
      </c>
      <c r="U39" s="55">
        <v>438</v>
      </c>
      <c r="V39" s="55">
        <v>432.8</v>
      </c>
      <c r="W39" s="55">
        <v>415.6</v>
      </c>
      <c r="X39" s="55">
        <v>394.4</v>
      </c>
      <c r="Y39" s="55">
        <v>372.8</v>
      </c>
      <c r="Z39" s="56">
        <v>9414.7999999999993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41990</v>
      </c>
      <c r="B44" s="53">
        <v>54.4</v>
      </c>
      <c r="C44" s="54">
        <v>54.4</v>
      </c>
      <c r="D44" s="54">
        <v>53.2</v>
      </c>
      <c r="E44" s="54">
        <v>53.2</v>
      </c>
      <c r="F44" s="54">
        <v>52.4</v>
      </c>
      <c r="G44" s="54">
        <v>53.2</v>
      </c>
      <c r="H44" s="54">
        <v>52.4</v>
      </c>
      <c r="I44" s="54">
        <v>53.6</v>
      </c>
      <c r="J44" s="54">
        <v>58.8</v>
      </c>
      <c r="K44" s="55">
        <v>60.4</v>
      </c>
      <c r="L44" s="55">
        <v>51.2</v>
      </c>
      <c r="M44" s="55">
        <v>44</v>
      </c>
      <c r="N44" s="55">
        <v>47.6</v>
      </c>
      <c r="O44" s="55">
        <v>46.8</v>
      </c>
      <c r="P44" s="55">
        <v>46</v>
      </c>
      <c r="Q44" s="55">
        <v>49.2</v>
      </c>
      <c r="R44" s="55">
        <v>56.4</v>
      </c>
      <c r="S44" s="55">
        <v>61.2</v>
      </c>
      <c r="T44" s="55">
        <v>59.6</v>
      </c>
      <c r="U44" s="55">
        <v>62.4</v>
      </c>
      <c r="V44" s="55">
        <v>58.8</v>
      </c>
      <c r="W44" s="55">
        <v>56</v>
      </c>
      <c r="X44" s="55">
        <v>56</v>
      </c>
      <c r="Y44" s="55">
        <v>54.4</v>
      </c>
      <c r="Z44" s="56">
        <v>1295.5999999999999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41990</v>
      </c>
      <c r="B49" s="53">
        <v>0</v>
      </c>
      <c r="C49" s="54">
        <v>0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5">
        <v>0</v>
      </c>
      <c r="L49" s="55">
        <v>0</v>
      </c>
      <c r="M49" s="55">
        <v>0</v>
      </c>
      <c r="N49" s="55">
        <v>0</v>
      </c>
      <c r="O49" s="55">
        <v>0</v>
      </c>
      <c r="P49" s="55">
        <v>0</v>
      </c>
      <c r="Q49" s="55">
        <v>0</v>
      </c>
      <c r="R49" s="55">
        <v>0</v>
      </c>
      <c r="S49" s="55">
        <v>0</v>
      </c>
      <c r="T49" s="55">
        <v>0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56">
        <v>0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41990</v>
      </c>
      <c r="B54" s="53">
        <v>11.4</v>
      </c>
      <c r="C54" s="54">
        <v>10.199999999999999</v>
      </c>
      <c r="D54" s="54">
        <v>9.6</v>
      </c>
      <c r="E54" s="54">
        <v>9</v>
      </c>
      <c r="F54" s="54">
        <v>9.6</v>
      </c>
      <c r="G54" s="54">
        <v>9.6</v>
      </c>
      <c r="H54" s="54">
        <v>10.8</v>
      </c>
      <c r="I54" s="54">
        <v>12</v>
      </c>
      <c r="J54" s="54">
        <v>13.2</v>
      </c>
      <c r="K54" s="55">
        <v>15</v>
      </c>
      <c r="L54" s="55">
        <v>15</v>
      </c>
      <c r="M54" s="55">
        <v>16.2</v>
      </c>
      <c r="N54" s="55">
        <v>16.8</v>
      </c>
      <c r="O54" s="55">
        <v>15.6</v>
      </c>
      <c r="P54" s="55">
        <v>15</v>
      </c>
      <c r="Q54" s="55">
        <v>16.8</v>
      </c>
      <c r="R54" s="55">
        <v>18.600000000000001</v>
      </c>
      <c r="S54" s="55">
        <v>18</v>
      </c>
      <c r="T54" s="55">
        <v>17.399999999999999</v>
      </c>
      <c r="U54" s="55">
        <v>18.600000000000001</v>
      </c>
      <c r="V54" s="55">
        <v>19.2</v>
      </c>
      <c r="W54" s="55">
        <v>16.8</v>
      </c>
      <c r="X54" s="55">
        <v>16.2</v>
      </c>
      <c r="Y54" s="55">
        <v>15</v>
      </c>
      <c r="Z54" s="56">
        <v>345.6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41990</v>
      </c>
      <c r="B59" s="53">
        <v>94.8</v>
      </c>
      <c r="C59" s="54">
        <v>92.8</v>
      </c>
      <c r="D59" s="54">
        <v>90.4</v>
      </c>
      <c r="E59" s="54">
        <v>88.8</v>
      </c>
      <c r="F59" s="54">
        <v>82.8</v>
      </c>
      <c r="G59" s="54">
        <v>92</v>
      </c>
      <c r="H59" s="54">
        <v>102.4</v>
      </c>
      <c r="I59" s="54">
        <v>112</v>
      </c>
      <c r="J59" s="54">
        <v>116.4</v>
      </c>
      <c r="K59" s="55">
        <v>107.6</v>
      </c>
      <c r="L59" s="55">
        <v>94.4</v>
      </c>
      <c r="M59" s="55">
        <v>84</v>
      </c>
      <c r="N59" s="55">
        <v>85.6</v>
      </c>
      <c r="O59" s="55">
        <v>95.2</v>
      </c>
      <c r="P59" s="55">
        <v>93.6</v>
      </c>
      <c r="Q59" s="55">
        <v>87.6</v>
      </c>
      <c r="R59" s="55">
        <v>88</v>
      </c>
      <c r="S59" s="55">
        <v>90.4</v>
      </c>
      <c r="T59" s="55">
        <v>99.2</v>
      </c>
      <c r="U59" s="55">
        <v>107.6</v>
      </c>
      <c r="V59" s="55">
        <v>118</v>
      </c>
      <c r="W59" s="55">
        <v>115.2</v>
      </c>
      <c r="X59" s="55">
        <v>100.4</v>
      </c>
      <c r="Y59" s="55">
        <v>92</v>
      </c>
      <c r="Z59" s="56">
        <v>2331.1999999999998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41990</v>
      </c>
      <c r="B64" s="53">
        <v>149.6</v>
      </c>
      <c r="C64" s="54">
        <v>137.19999999999999</v>
      </c>
      <c r="D64" s="54">
        <v>134.80000000000001</v>
      </c>
      <c r="E64" s="54">
        <v>120.4</v>
      </c>
      <c r="F64" s="54">
        <v>123.6</v>
      </c>
      <c r="G64" s="54">
        <v>155.6</v>
      </c>
      <c r="H64" s="54">
        <v>132</v>
      </c>
      <c r="I64" s="54">
        <v>139.19999999999999</v>
      </c>
      <c r="J64" s="54">
        <v>170</v>
      </c>
      <c r="K64" s="55">
        <v>192.4</v>
      </c>
      <c r="L64" s="55">
        <v>173.2</v>
      </c>
      <c r="M64" s="55">
        <v>169.2</v>
      </c>
      <c r="N64" s="55">
        <v>179.2</v>
      </c>
      <c r="O64" s="55">
        <v>172.8</v>
      </c>
      <c r="P64" s="55">
        <v>160.4</v>
      </c>
      <c r="Q64" s="55">
        <v>162.80000000000001</v>
      </c>
      <c r="R64" s="55">
        <v>161.19999999999999</v>
      </c>
      <c r="S64" s="55">
        <v>166</v>
      </c>
      <c r="T64" s="55">
        <v>172.4</v>
      </c>
      <c r="U64" s="55">
        <v>182.8</v>
      </c>
      <c r="V64" s="55">
        <v>166.8</v>
      </c>
      <c r="W64" s="55">
        <v>178.4</v>
      </c>
      <c r="X64" s="55">
        <v>161.6</v>
      </c>
      <c r="Y64" s="55">
        <v>142.4</v>
      </c>
      <c r="Z64" s="56">
        <v>3804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41990</v>
      </c>
      <c r="B69" s="53">
        <v>541.20000000000005</v>
      </c>
      <c r="C69" s="54">
        <v>990</v>
      </c>
      <c r="D69" s="54">
        <v>1689.6</v>
      </c>
      <c r="E69" s="54">
        <v>2956.8</v>
      </c>
      <c r="F69" s="54">
        <v>3709.2</v>
      </c>
      <c r="G69" s="54">
        <v>3656.4</v>
      </c>
      <c r="H69" s="54">
        <v>3933.6</v>
      </c>
      <c r="I69" s="54">
        <v>5346</v>
      </c>
      <c r="J69" s="54">
        <v>4778.3999999999996</v>
      </c>
      <c r="K69" s="55">
        <v>4976.3999999999996</v>
      </c>
      <c r="L69" s="55">
        <v>4158</v>
      </c>
      <c r="M69" s="55">
        <v>4910.3999999999996</v>
      </c>
      <c r="N69" s="55">
        <v>4144.8</v>
      </c>
      <c r="O69" s="55">
        <v>2217.6</v>
      </c>
      <c r="P69" s="55">
        <v>4435.2</v>
      </c>
      <c r="Q69" s="55">
        <v>5689.2</v>
      </c>
      <c r="R69" s="55">
        <v>6890.4</v>
      </c>
      <c r="S69" s="55">
        <v>5636.4</v>
      </c>
      <c r="T69" s="55">
        <v>4210.8</v>
      </c>
      <c r="U69" s="55">
        <v>4778.3999999999996</v>
      </c>
      <c r="V69" s="55">
        <v>3207.6</v>
      </c>
      <c r="W69" s="55">
        <v>3788.4</v>
      </c>
      <c r="X69" s="55">
        <v>3616.8</v>
      </c>
      <c r="Y69" s="55">
        <v>4144.8</v>
      </c>
      <c r="Z69" s="56">
        <v>94406.399999999994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41990</v>
      </c>
      <c r="B74" s="53">
        <v>52.8</v>
      </c>
      <c r="C74" s="54">
        <v>105.6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5">
        <v>0</v>
      </c>
      <c r="L74" s="55">
        <v>0</v>
      </c>
      <c r="M74" s="55">
        <v>0</v>
      </c>
      <c r="N74" s="55">
        <v>0</v>
      </c>
      <c r="O74" s="55">
        <v>0</v>
      </c>
      <c r="P74" s="55">
        <v>0</v>
      </c>
      <c r="Q74" s="55">
        <v>0</v>
      </c>
      <c r="R74" s="55">
        <v>0</v>
      </c>
      <c r="S74" s="55">
        <v>0</v>
      </c>
      <c r="T74" s="55">
        <v>0</v>
      </c>
      <c r="U74" s="55">
        <v>0</v>
      </c>
      <c r="V74" s="55">
        <v>0</v>
      </c>
      <c r="W74" s="55">
        <v>0</v>
      </c>
      <c r="X74" s="55">
        <v>0</v>
      </c>
      <c r="Y74" s="55">
        <v>0</v>
      </c>
      <c r="Z74" s="56">
        <v>158.4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41990</v>
      </c>
      <c r="B79" s="53">
        <v>0</v>
      </c>
      <c r="C79" s="54">
        <v>13.2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5">
        <v>0</v>
      </c>
      <c r="L79" s="55">
        <v>0</v>
      </c>
      <c r="M79" s="55">
        <v>0</v>
      </c>
      <c r="N79" s="55">
        <v>0</v>
      </c>
      <c r="O79" s="55">
        <v>0</v>
      </c>
      <c r="P79" s="55">
        <v>0</v>
      </c>
      <c r="Q79" s="55">
        <v>0</v>
      </c>
      <c r="R79" s="55">
        <v>0</v>
      </c>
      <c r="S79" s="55">
        <v>0</v>
      </c>
      <c r="T79" s="55">
        <v>0</v>
      </c>
      <c r="U79" s="55">
        <v>0</v>
      </c>
      <c r="V79" s="55">
        <v>0</v>
      </c>
      <c r="W79" s="55">
        <v>0</v>
      </c>
      <c r="X79" s="55">
        <v>0</v>
      </c>
      <c r="Y79" s="55">
        <v>0</v>
      </c>
      <c r="Z79" s="56">
        <v>13.2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41990</v>
      </c>
      <c r="B84" s="53">
        <v>1122</v>
      </c>
      <c r="C84" s="54">
        <v>1491.6</v>
      </c>
      <c r="D84" s="54">
        <v>2270.4</v>
      </c>
      <c r="E84" s="54">
        <v>3524.4</v>
      </c>
      <c r="F84" s="54">
        <v>4250.3999999999996</v>
      </c>
      <c r="G84" s="54">
        <v>4224</v>
      </c>
      <c r="H84" s="54">
        <v>4554</v>
      </c>
      <c r="I84" s="54">
        <v>5992.8</v>
      </c>
      <c r="J84" s="54">
        <v>5491.2</v>
      </c>
      <c r="K84" s="55">
        <v>5715.6</v>
      </c>
      <c r="L84" s="55">
        <v>4884</v>
      </c>
      <c r="M84" s="55">
        <v>5596.8</v>
      </c>
      <c r="N84" s="55">
        <v>4778.3999999999996</v>
      </c>
      <c r="O84" s="55">
        <v>2890.8</v>
      </c>
      <c r="P84" s="55">
        <v>5134.8</v>
      </c>
      <c r="Q84" s="55">
        <v>6388.8</v>
      </c>
      <c r="R84" s="55">
        <v>7603.2</v>
      </c>
      <c r="S84" s="55">
        <v>6375.6</v>
      </c>
      <c r="T84" s="55">
        <v>4976.3999999999996</v>
      </c>
      <c r="U84" s="55">
        <v>5544</v>
      </c>
      <c r="V84" s="55">
        <v>3986.4</v>
      </c>
      <c r="W84" s="55">
        <v>4540.8</v>
      </c>
      <c r="X84" s="55">
        <v>4316.3999999999996</v>
      </c>
      <c r="Y84" s="55">
        <v>4791.6000000000004</v>
      </c>
      <c r="Z84" s="56">
        <v>110444.4</v>
      </c>
    </row>
    <row r="87" spans="1:26" s="46" customFormat="1" ht="16.5" thickBot="1" x14ac:dyDescent="0.25">
      <c r="A87" s="49"/>
      <c r="B87" s="49" t="s">
        <v>80</v>
      </c>
      <c r="C87" s="49"/>
      <c r="D87" s="23"/>
      <c r="E87" s="23"/>
      <c r="F87" s="23"/>
      <c r="G87" s="23"/>
      <c r="H87" s="23"/>
      <c r="I87" s="23"/>
      <c r="J87" s="23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Z87" s="2" t="s">
        <v>37</v>
      </c>
    </row>
    <row r="88" spans="1:26" ht="37.5" customHeight="1" thickBot="1" x14ac:dyDescent="0.25">
      <c r="A88" s="36" t="s">
        <v>24</v>
      </c>
      <c r="B88" s="18" t="s">
        <v>0</v>
      </c>
      <c r="C88" s="18" t="s">
        <v>1</v>
      </c>
      <c r="D88" s="18" t="s">
        <v>2</v>
      </c>
      <c r="E88" s="18" t="s">
        <v>3</v>
      </c>
      <c r="F88" s="18" t="s">
        <v>4</v>
      </c>
      <c r="G88" s="18" t="s">
        <v>5</v>
      </c>
      <c r="H88" s="18" t="s">
        <v>6</v>
      </c>
      <c r="I88" s="18" t="s">
        <v>7</v>
      </c>
      <c r="J88" s="18" t="s">
        <v>8</v>
      </c>
      <c r="K88" s="18" t="s">
        <v>9</v>
      </c>
      <c r="L88" s="18" t="s">
        <v>10</v>
      </c>
      <c r="M88" s="18" t="s">
        <v>11</v>
      </c>
      <c r="N88" s="18" t="s">
        <v>12</v>
      </c>
      <c r="O88" s="18" t="s">
        <v>13</v>
      </c>
      <c r="P88" s="18" t="s">
        <v>14</v>
      </c>
      <c r="Q88" s="18" t="s">
        <v>15</v>
      </c>
      <c r="R88" s="18" t="s">
        <v>16</v>
      </c>
      <c r="S88" s="18" t="s">
        <v>17</v>
      </c>
      <c r="T88" s="18" t="s">
        <v>18</v>
      </c>
      <c r="U88" s="18" t="s">
        <v>19</v>
      </c>
      <c r="V88" s="18" t="s">
        <v>20</v>
      </c>
      <c r="W88" s="18" t="s">
        <v>21</v>
      </c>
      <c r="X88" s="18" t="s">
        <v>22</v>
      </c>
      <c r="Y88" s="18" t="s">
        <v>23</v>
      </c>
      <c r="Z88" s="30" t="s">
        <v>32</v>
      </c>
    </row>
    <row r="89" spans="1:26" ht="13.5" thickBot="1" x14ac:dyDescent="0.25">
      <c r="A89" s="52">
        <v>41990</v>
      </c>
      <c r="B89" s="53">
        <v>0</v>
      </c>
      <c r="C89" s="54">
        <v>0</v>
      </c>
      <c r="D89" s="54">
        <v>0</v>
      </c>
      <c r="E89" s="54">
        <v>0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5">
        <v>0</v>
      </c>
      <c r="L89" s="55">
        <v>0</v>
      </c>
      <c r="M89" s="55">
        <v>0</v>
      </c>
      <c r="N89" s="55">
        <v>0</v>
      </c>
      <c r="O89" s="55">
        <v>0</v>
      </c>
      <c r="P89" s="55">
        <v>0</v>
      </c>
      <c r="Q89" s="55">
        <v>0</v>
      </c>
      <c r="R89" s="55">
        <v>0</v>
      </c>
      <c r="S89" s="55">
        <v>0</v>
      </c>
      <c r="T89" s="55">
        <v>0</v>
      </c>
      <c r="U89" s="55">
        <v>0</v>
      </c>
      <c r="V89" s="55">
        <v>0</v>
      </c>
      <c r="W89" s="55">
        <v>0</v>
      </c>
      <c r="X89" s="55">
        <v>0</v>
      </c>
      <c r="Y89" s="55">
        <v>0</v>
      </c>
      <c r="Z89" s="56">
        <v>0</v>
      </c>
    </row>
    <row r="92" spans="1:26" s="46" customFormat="1" ht="16.5" thickBot="1" x14ac:dyDescent="0.25">
      <c r="A92" s="49"/>
      <c r="B92" s="49" t="s">
        <v>81</v>
      </c>
      <c r="C92" s="49"/>
      <c r="D92" s="23"/>
      <c r="E92" s="23"/>
      <c r="F92" s="23"/>
      <c r="G92" s="23"/>
      <c r="H92" s="23"/>
      <c r="I92" s="23"/>
      <c r="J92" s="23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Z92" s="2" t="s">
        <v>37</v>
      </c>
    </row>
    <row r="93" spans="1:26" ht="37.5" customHeight="1" thickBot="1" x14ac:dyDescent="0.25">
      <c r="A93" s="36" t="s">
        <v>24</v>
      </c>
      <c r="B93" s="18" t="s">
        <v>0</v>
      </c>
      <c r="C93" s="18" t="s">
        <v>1</v>
      </c>
      <c r="D93" s="18" t="s">
        <v>2</v>
      </c>
      <c r="E93" s="18" t="s">
        <v>3</v>
      </c>
      <c r="F93" s="18" t="s">
        <v>4</v>
      </c>
      <c r="G93" s="18" t="s">
        <v>5</v>
      </c>
      <c r="H93" s="18" t="s">
        <v>6</v>
      </c>
      <c r="I93" s="18" t="s">
        <v>7</v>
      </c>
      <c r="J93" s="18" t="s">
        <v>8</v>
      </c>
      <c r="K93" s="18" t="s">
        <v>9</v>
      </c>
      <c r="L93" s="18" t="s">
        <v>10</v>
      </c>
      <c r="M93" s="18" t="s">
        <v>11</v>
      </c>
      <c r="N93" s="18" t="s">
        <v>12</v>
      </c>
      <c r="O93" s="18" t="s">
        <v>13</v>
      </c>
      <c r="P93" s="18" t="s">
        <v>14</v>
      </c>
      <c r="Q93" s="18" t="s">
        <v>15</v>
      </c>
      <c r="R93" s="18" t="s">
        <v>16</v>
      </c>
      <c r="S93" s="18" t="s">
        <v>17</v>
      </c>
      <c r="T93" s="18" t="s">
        <v>18</v>
      </c>
      <c r="U93" s="18" t="s">
        <v>19</v>
      </c>
      <c r="V93" s="18" t="s">
        <v>20</v>
      </c>
      <c r="W93" s="18" t="s">
        <v>21</v>
      </c>
      <c r="X93" s="18" t="s">
        <v>22</v>
      </c>
      <c r="Y93" s="18" t="s">
        <v>23</v>
      </c>
      <c r="Z93" s="30" t="s">
        <v>32</v>
      </c>
    </row>
    <row r="94" spans="1:26" ht="13.5" thickBot="1" x14ac:dyDescent="0.25">
      <c r="A94" s="52">
        <v>41990</v>
      </c>
      <c r="B94" s="53">
        <v>237.6</v>
      </c>
      <c r="C94" s="54">
        <v>237.6</v>
      </c>
      <c r="D94" s="54">
        <v>224.4</v>
      </c>
      <c r="E94" s="54">
        <v>211.2</v>
      </c>
      <c r="F94" s="54">
        <v>211.2</v>
      </c>
      <c r="G94" s="54">
        <v>250.8</v>
      </c>
      <c r="H94" s="54">
        <v>224.4</v>
      </c>
      <c r="I94" s="54">
        <v>237.6</v>
      </c>
      <c r="J94" s="54">
        <v>264</v>
      </c>
      <c r="K94" s="55">
        <v>290.39999999999998</v>
      </c>
      <c r="L94" s="55">
        <v>264</v>
      </c>
      <c r="M94" s="55">
        <v>264</v>
      </c>
      <c r="N94" s="55">
        <v>264</v>
      </c>
      <c r="O94" s="55">
        <v>264</v>
      </c>
      <c r="P94" s="55">
        <v>250.8</v>
      </c>
      <c r="Q94" s="55">
        <v>250.8</v>
      </c>
      <c r="R94" s="55">
        <v>264</v>
      </c>
      <c r="S94" s="55">
        <v>264</v>
      </c>
      <c r="T94" s="55">
        <v>277.2</v>
      </c>
      <c r="U94" s="55">
        <v>290.39999999999998</v>
      </c>
      <c r="V94" s="55">
        <v>277.2</v>
      </c>
      <c r="W94" s="55">
        <v>277.2</v>
      </c>
      <c r="X94" s="55">
        <v>264</v>
      </c>
      <c r="Y94" s="55">
        <v>237.6</v>
      </c>
      <c r="Z94" s="56">
        <v>6098.4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8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110 кВ Никольский Торжок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41990</v>
      </c>
    </row>
    <row r="8" spans="1:9" x14ac:dyDescent="0.2">
      <c r="A8" s="59" t="s">
        <v>0</v>
      </c>
      <c r="B8" s="60">
        <v>1.2</v>
      </c>
    </row>
    <row r="9" spans="1:9" x14ac:dyDescent="0.2">
      <c r="A9" s="61" t="s">
        <v>1</v>
      </c>
      <c r="B9" s="62">
        <v>1.2</v>
      </c>
    </row>
    <row r="10" spans="1:9" x14ac:dyDescent="0.2">
      <c r="A10" s="61" t="s">
        <v>2</v>
      </c>
      <c r="B10" s="62">
        <v>1.2</v>
      </c>
    </row>
    <row r="11" spans="1:9" x14ac:dyDescent="0.2">
      <c r="A11" s="61" t="s">
        <v>3</v>
      </c>
      <c r="B11" s="62">
        <v>1.2</v>
      </c>
    </row>
    <row r="12" spans="1:9" x14ac:dyDescent="0.2">
      <c r="A12" s="61" t="s">
        <v>4</v>
      </c>
      <c r="B12" s="62">
        <v>1.1200000000000001</v>
      </c>
    </row>
    <row r="13" spans="1:9" x14ac:dyDescent="0.2">
      <c r="A13" s="61" t="s">
        <v>5</v>
      </c>
      <c r="B13" s="62">
        <v>1.2</v>
      </c>
    </row>
    <row r="14" spans="1:9" x14ac:dyDescent="0.2">
      <c r="A14" s="61" t="s">
        <v>6</v>
      </c>
      <c r="B14" s="62">
        <v>1.2</v>
      </c>
    </row>
    <row r="15" spans="1:9" x14ac:dyDescent="0.2">
      <c r="A15" s="61" t="s">
        <v>7</v>
      </c>
      <c r="B15" s="62">
        <v>1.2</v>
      </c>
    </row>
    <row r="16" spans="1:9" x14ac:dyDescent="0.2">
      <c r="A16" s="61" t="s">
        <v>8</v>
      </c>
      <c r="B16" s="62">
        <v>1.2</v>
      </c>
    </row>
    <row r="17" spans="1:2" x14ac:dyDescent="0.2">
      <c r="A17" s="61" t="s">
        <v>9</v>
      </c>
      <c r="B17" s="62">
        <v>1.1200000000000001</v>
      </c>
    </row>
    <row r="18" spans="1:2" x14ac:dyDescent="0.2">
      <c r="A18" s="61" t="s">
        <v>10</v>
      </c>
      <c r="B18" s="62">
        <v>1.2</v>
      </c>
    </row>
    <row r="19" spans="1:2" x14ac:dyDescent="0.2">
      <c r="A19" s="61" t="s">
        <v>11</v>
      </c>
      <c r="B19" s="62">
        <v>1.28</v>
      </c>
    </row>
    <row r="20" spans="1:2" x14ac:dyDescent="0.2">
      <c r="A20" s="61" t="s">
        <v>12</v>
      </c>
      <c r="B20" s="62">
        <v>1.2</v>
      </c>
    </row>
    <row r="21" spans="1:2" x14ac:dyDescent="0.2">
      <c r="A21" s="61" t="s">
        <v>13</v>
      </c>
      <c r="B21" s="62">
        <v>1.2</v>
      </c>
    </row>
    <row r="22" spans="1:2" x14ac:dyDescent="0.2">
      <c r="A22" s="61" t="s">
        <v>14</v>
      </c>
      <c r="B22" s="62">
        <v>1.2</v>
      </c>
    </row>
    <row r="23" spans="1:2" x14ac:dyDescent="0.2">
      <c r="A23" s="61" t="s">
        <v>15</v>
      </c>
      <c r="B23" s="62">
        <v>1.36</v>
      </c>
    </row>
    <row r="24" spans="1:2" x14ac:dyDescent="0.2">
      <c r="A24" s="61" t="s">
        <v>16</v>
      </c>
      <c r="B24" s="62">
        <v>1.2</v>
      </c>
    </row>
    <row r="25" spans="1:2" x14ac:dyDescent="0.2">
      <c r="A25" s="61" t="s">
        <v>17</v>
      </c>
      <c r="B25" s="62">
        <v>1.1200000000000001</v>
      </c>
    </row>
    <row r="26" spans="1:2" x14ac:dyDescent="0.2">
      <c r="A26" s="61" t="s">
        <v>18</v>
      </c>
      <c r="B26" s="62">
        <v>1.36</v>
      </c>
    </row>
    <row r="27" spans="1:2" x14ac:dyDescent="0.2">
      <c r="A27" s="61" t="s">
        <v>19</v>
      </c>
      <c r="B27" s="62">
        <v>1.2</v>
      </c>
    </row>
    <row r="28" spans="1:2" x14ac:dyDescent="0.2">
      <c r="A28" s="61" t="s">
        <v>20</v>
      </c>
      <c r="B28" s="62">
        <v>1.28</v>
      </c>
    </row>
    <row r="29" spans="1:2" x14ac:dyDescent="0.2">
      <c r="A29" s="61" t="s">
        <v>21</v>
      </c>
      <c r="B29" s="62">
        <v>1.28</v>
      </c>
    </row>
    <row r="30" spans="1:2" x14ac:dyDescent="0.2">
      <c r="A30" s="61" t="s">
        <v>22</v>
      </c>
      <c r="B30" s="62">
        <v>1.2</v>
      </c>
    </row>
    <row r="31" spans="1:2" ht="13.5" thickBot="1" x14ac:dyDescent="0.25">
      <c r="A31" s="63" t="s">
        <v>23</v>
      </c>
      <c r="B31" s="64">
        <v>1.2</v>
      </c>
    </row>
    <row r="32" spans="1:2" s="26" customFormat="1" x14ac:dyDescent="0.2">
      <c r="A32" s="44" t="s">
        <v>32</v>
      </c>
      <c r="B32" s="37">
        <f>SUM(B8:B31)</f>
        <v>29.119999999999997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41990</v>
      </c>
    </row>
    <row r="36" spans="1:2" x14ac:dyDescent="0.2">
      <c r="A36" s="59" t="s">
        <v>0</v>
      </c>
      <c r="B36" s="60">
        <v>14.72</v>
      </c>
    </row>
    <row r="37" spans="1:2" x14ac:dyDescent="0.2">
      <c r="A37" s="61" t="s">
        <v>1</v>
      </c>
      <c r="B37" s="62">
        <v>14.96</v>
      </c>
    </row>
    <row r="38" spans="1:2" x14ac:dyDescent="0.2">
      <c r="A38" s="61" t="s">
        <v>2</v>
      </c>
      <c r="B38" s="62">
        <v>15.12</v>
      </c>
    </row>
    <row r="39" spans="1:2" x14ac:dyDescent="0.2">
      <c r="A39" s="61" t="s">
        <v>3</v>
      </c>
      <c r="B39" s="62">
        <v>15.04</v>
      </c>
    </row>
    <row r="40" spans="1:2" x14ac:dyDescent="0.2">
      <c r="A40" s="61" t="s">
        <v>4</v>
      </c>
      <c r="B40" s="62">
        <v>14.96</v>
      </c>
    </row>
    <row r="41" spans="1:2" x14ac:dyDescent="0.2">
      <c r="A41" s="61" t="s">
        <v>5</v>
      </c>
      <c r="B41" s="62">
        <v>14.88</v>
      </c>
    </row>
    <row r="42" spans="1:2" x14ac:dyDescent="0.2">
      <c r="A42" s="61" t="s">
        <v>6</v>
      </c>
      <c r="B42" s="62">
        <v>14.72</v>
      </c>
    </row>
    <row r="43" spans="1:2" x14ac:dyDescent="0.2">
      <c r="A43" s="61" t="s">
        <v>7</v>
      </c>
      <c r="B43" s="62">
        <v>14.8</v>
      </c>
    </row>
    <row r="44" spans="1:2" x14ac:dyDescent="0.2">
      <c r="A44" s="61" t="s">
        <v>8</v>
      </c>
      <c r="B44" s="62">
        <v>14.64</v>
      </c>
    </row>
    <row r="45" spans="1:2" x14ac:dyDescent="0.2">
      <c r="A45" s="61" t="s">
        <v>9</v>
      </c>
      <c r="B45" s="62">
        <v>14.32</v>
      </c>
    </row>
    <row r="46" spans="1:2" x14ac:dyDescent="0.2">
      <c r="A46" s="61" t="s">
        <v>10</v>
      </c>
      <c r="B46" s="62">
        <v>13.52</v>
      </c>
    </row>
    <row r="47" spans="1:2" x14ac:dyDescent="0.2">
      <c r="A47" s="61" t="s">
        <v>11</v>
      </c>
      <c r="B47" s="62">
        <v>13.76</v>
      </c>
    </row>
    <row r="48" spans="1:2" x14ac:dyDescent="0.2">
      <c r="A48" s="61" t="s">
        <v>12</v>
      </c>
      <c r="B48" s="62">
        <v>13.68</v>
      </c>
    </row>
    <row r="49" spans="1:2" x14ac:dyDescent="0.2">
      <c r="A49" s="61" t="s">
        <v>13</v>
      </c>
      <c r="B49" s="62">
        <v>14.08</v>
      </c>
    </row>
    <row r="50" spans="1:2" x14ac:dyDescent="0.2">
      <c r="A50" s="61" t="s">
        <v>14</v>
      </c>
      <c r="B50" s="62">
        <v>13.76</v>
      </c>
    </row>
    <row r="51" spans="1:2" x14ac:dyDescent="0.2">
      <c r="A51" s="61" t="s">
        <v>15</v>
      </c>
      <c r="B51" s="62">
        <v>13.6</v>
      </c>
    </row>
    <row r="52" spans="1:2" x14ac:dyDescent="0.2">
      <c r="A52" s="61" t="s">
        <v>16</v>
      </c>
      <c r="B52" s="62">
        <v>13.6</v>
      </c>
    </row>
    <row r="53" spans="1:2" x14ac:dyDescent="0.2">
      <c r="A53" s="61" t="s">
        <v>17</v>
      </c>
      <c r="B53" s="62">
        <v>13.52</v>
      </c>
    </row>
    <row r="54" spans="1:2" x14ac:dyDescent="0.2">
      <c r="A54" s="61" t="s">
        <v>18</v>
      </c>
      <c r="B54" s="62">
        <v>14.24</v>
      </c>
    </row>
    <row r="55" spans="1:2" x14ac:dyDescent="0.2">
      <c r="A55" s="61" t="s">
        <v>19</v>
      </c>
      <c r="B55" s="62">
        <v>14.24</v>
      </c>
    </row>
    <row r="56" spans="1:2" x14ac:dyDescent="0.2">
      <c r="A56" s="61" t="s">
        <v>20</v>
      </c>
      <c r="B56" s="62">
        <v>14.4</v>
      </c>
    </row>
    <row r="57" spans="1:2" x14ac:dyDescent="0.2">
      <c r="A57" s="61" t="s">
        <v>21</v>
      </c>
      <c r="B57" s="62">
        <v>14.48</v>
      </c>
    </row>
    <row r="58" spans="1:2" x14ac:dyDescent="0.2">
      <c r="A58" s="61" t="s">
        <v>22</v>
      </c>
      <c r="B58" s="62">
        <v>14.56</v>
      </c>
    </row>
    <row r="59" spans="1:2" ht="13.5" thickBot="1" x14ac:dyDescent="0.25">
      <c r="A59" s="63" t="s">
        <v>23</v>
      </c>
      <c r="B59" s="64">
        <v>14.72</v>
      </c>
    </row>
    <row r="60" spans="1:2" s="26" customFormat="1" x14ac:dyDescent="0.2">
      <c r="A60" s="44" t="s">
        <v>32</v>
      </c>
      <c r="B60" s="37">
        <f>SUM(B36:B59)</f>
        <v>344.32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41990</v>
      </c>
    </row>
    <row r="64" spans="1:2" x14ac:dyDescent="0.2">
      <c r="A64" s="59" t="s">
        <v>0</v>
      </c>
      <c r="B64" s="60">
        <v>0</v>
      </c>
    </row>
    <row r="65" spans="1:2" x14ac:dyDescent="0.2">
      <c r="A65" s="61" t="s">
        <v>1</v>
      </c>
      <c r="B65" s="62">
        <v>0</v>
      </c>
    </row>
    <row r="66" spans="1:2" x14ac:dyDescent="0.2">
      <c r="A66" s="61" t="s">
        <v>2</v>
      </c>
      <c r="B66" s="62">
        <v>0</v>
      </c>
    </row>
    <row r="67" spans="1:2" x14ac:dyDescent="0.2">
      <c r="A67" s="61" t="s">
        <v>3</v>
      </c>
      <c r="B67" s="62">
        <v>0</v>
      </c>
    </row>
    <row r="68" spans="1:2" x14ac:dyDescent="0.2">
      <c r="A68" s="61" t="s">
        <v>4</v>
      </c>
      <c r="B68" s="62">
        <v>0</v>
      </c>
    </row>
    <row r="69" spans="1:2" x14ac:dyDescent="0.2">
      <c r="A69" s="61" t="s">
        <v>5</v>
      </c>
      <c r="B69" s="62">
        <v>0</v>
      </c>
    </row>
    <row r="70" spans="1:2" x14ac:dyDescent="0.2">
      <c r="A70" s="61" t="s">
        <v>6</v>
      </c>
      <c r="B70" s="62">
        <v>0</v>
      </c>
    </row>
    <row r="71" spans="1:2" x14ac:dyDescent="0.2">
      <c r="A71" s="61" t="s">
        <v>7</v>
      </c>
      <c r="B71" s="62">
        <v>0</v>
      </c>
    </row>
    <row r="72" spans="1:2" x14ac:dyDescent="0.2">
      <c r="A72" s="61" t="s">
        <v>8</v>
      </c>
      <c r="B72" s="62">
        <v>0</v>
      </c>
    </row>
    <row r="73" spans="1:2" x14ac:dyDescent="0.2">
      <c r="A73" s="61" t="s">
        <v>9</v>
      </c>
      <c r="B73" s="62">
        <v>0</v>
      </c>
    </row>
    <row r="74" spans="1:2" x14ac:dyDescent="0.2">
      <c r="A74" s="61" t="s">
        <v>10</v>
      </c>
      <c r="B74" s="62">
        <v>0</v>
      </c>
    </row>
    <row r="75" spans="1:2" x14ac:dyDescent="0.2">
      <c r="A75" s="61" t="s">
        <v>11</v>
      </c>
      <c r="B75" s="62">
        <v>0</v>
      </c>
    </row>
    <row r="76" spans="1:2" x14ac:dyDescent="0.2">
      <c r="A76" s="61" t="s">
        <v>12</v>
      </c>
      <c r="B76" s="62">
        <v>0</v>
      </c>
    </row>
    <row r="77" spans="1:2" x14ac:dyDescent="0.2">
      <c r="A77" s="61" t="s">
        <v>13</v>
      </c>
      <c r="B77" s="62">
        <v>0</v>
      </c>
    </row>
    <row r="78" spans="1:2" x14ac:dyDescent="0.2">
      <c r="A78" s="61" t="s">
        <v>14</v>
      </c>
      <c r="B78" s="62">
        <v>0</v>
      </c>
    </row>
    <row r="79" spans="1:2" x14ac:dyDescent="0.2">
      <c r="A79" s="61" t="s">
        <v>15</v>
      </c>
      <c r="B79" s="62">
        <v>0</v>
      </c>
    </row>
    <row r="80" spans="1:2" x14ac:dyDescent="0.2">
      <c r="A80" s="61" t="s">
        <v>16</v>
      </c>
      <c r="B80" s="62">
        <v>0</v>
      </c>
    </row>
    <row r="81" spans="1:2" x14ac:dyDescent="0.2">
      <c r="A81" s="61" t="s">
        <v>17</v>
      </c>
      <c r="B81" s="62">
        <v>0</v>
      </c>
    </row>
    <row r="82" spans="1:2" x14ac:dyDescent="0.2">
      <c r="A82" s="61" t="s">
        <v>18</v>
      </c>
      <c r="B82" s="62">
        <v>0</v>
      </c>
    </row>
    <row r="83" spans="1:2" x14ac:dyDescent="0.2">
      <c r="A83" s="61" t="s">
        <v>19</v>
      </c>
      <c r="B83" s="62">
        <v>0</v>
      </c>
    </row>
    <row r="84" spans="1:2" x14ac:dyDescent="0.2">
      <c r="A84" s="61" t="s">
        <v>20</v>
      </c>
      <c r="B84" s="62">
        <v>0</v>
      </c>
    </row>
    <row r="85" spans="1:2" x14ac:dyDescent="0.2">
      <c r="A85" s="61" t="s">
        <v>21</v>
      </c>
      <c r="B85" s="62">
        <v>0</v>
      </c>
    </row>
    <row r="86" spans="1:2" x14ac:dyDescent="0.2">
      <c r="A86" s="61" t="s">
        <v>22</v>
      </c>
      <c r="B86" s="62">
        <v>0</v>
      </c>
    </row>
    <row r="87" spans="1:2" ht="13.5" thickBot="1" x14ac:dyDescent="0.25">
      <c r="A87" s="63" t="s">
        <v>23</v>
      </c>
      <c r="B87" s="64">
        <v>0</v>
      </c>
    </row>
    <row r="88" spans="1:2" s="26" customFormat="1" x14ac:dyDescent="0.2">
      <c r="A88" s="44" t="s">
        <v>32</v>
      </c>
      <c r="B88" s="37">
        <f>SUM(B64:B87)</f>
        <v>0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41990</v>
      </c>
    </row>
    <row r="92" spans="1:2" x14ac:dyDescent="0.2">
      <c r="A92" s="59" t="s">
        <v>0</v>
      </c>
      <c r="B92" s="60">
        <v>609.6</v>
      </c>
    </row>
    <row r="93" spans="1:2" x14ac:dyDescent="0.2">
      <c r="A93" s="61" t="s">
        <v>1</v>
      </c>
      <c r="B93" s="62">
        <v>583.20000000000005</v>
      </c>
    </row>
    <row r="94" spans="1:2" x14ac:dyDescent="0.2">
      <c r="A94" s="61" t="s">
        <v>2</v>
      </c>
      <c r="B94" s="62">
        <v>549.6</v>
      </c>
    </row>
    <row r="95" spans="1:2" x14ac:dyDescent="0.2">
      <c r="A95" s="61" t="s">
        <v>3</v>
      </c>
      <c r="B95" s="62">
        <v>540</v>
      </c>
    </row>
    <row r="96" spans="1:2" x14ac:dyDescent="0.2">
      <c r="A96" s="61" t="s">
        <v>4</v>
      </c>
      <c r="B96" s="62">
        <v>525.6</v>
      </c>
    </row>
    <row r="97" spans="1:2" x14ac:dyDescent="0.2">
      <c r="A97" s="61" t="s">
        <v>5</v>
      </c>
      <c r="B97" s="62">
        <v>542.4</v>
      </c>
    </row>
    <row r="98" spans="1:2" x14ac:dyDescent="0.2">
      <c r="A98" s="61" t="s">
        <v>6</v>
      </c>
      <c r="B98" s="62">
        <v>580.79999999999995</v>
      </c>
    </row>
    <row r="99" spans="1:2" x14ac:dyDescent="0.2">
      <c r="A99" s="61" t="s">
        <v>7</v>
      </c>
      <c r="B99" s="62">
        <v>621.6</v>
      </c>
    </row>
    <row r="100" spans="1:2" x14ac:dyDescent="0.2">
      <c r="A100" s="61" t="s">
        <v>8</v>
      </c>
      <c r="B100" s="62">
        <v>676.8</v>
      </c>
    </row>
    <row r="101" spans="1:2" x14ac:dyDescent="0.2">
      <c r="A101" s="61" t="s">
        <v>9</v>
      </c>
      <c r="B101" s="62">
        <v>712.8</v>
      </c>
    </row>
    <row r="102" spans="1:2" x14ac:dyDescent="0.2">
      <c r="A102" s="61" t="s">
        <v>10</v>
      </c>
      <c r="B102" s="62">
        <v>693.6</v>
      </c>
    </row>
    <row r="103" spans="1:2" x14ac:dyDescent="0.2">
      <c r="A103" s="61" t="s">
        <v>11</v>
      </c>
      <c r="B103" s="62">
        <v>640.79999999999995</v>
      </c>
    </row>
    <row r="104" spans="1:2" x14ac:dyDescent="0.2">
      <c r="A104" s="61" t="s">
        <v>12</v>
      </c>
      <c r="B104" s="62">
        <v>612</v>
      </c>
    </row>
    <row r="105" spans="1:2" x14ac:dyDescent="0.2">
      <c r="A105" s="61" t="s">
        <v>13</v>
      </c>
      <c r="B105" s="62">
        <v>655.20000000000005</v>
      </c>
    </row>
    <row r="106" spans="1:2" x14ac:dyDescent="0.2">
      <c r="A106" s="61" t="s">
        <v>14</v>
      </c>
      <c r="B106" s="62">
        <v>676.8</v>
      </c>
    </row>
    <row r="107" spans="1:2" x14ac:dyDescent="0.2">
      <c r="A107" s="61" t="s">
        <v>15</v>
      </c>
      <c r="B107" s="62">
        <v>655.20000000000005</v>
      </c>
    </row>
    <row r="108" spans="1:2" x14ac:dyDescent="0.2">
      <c r="A108" s="61" t="s">
        <v>16</v>
      </c>
      <c r="B108" s="62">
        <v>681.6</v>
      </c>
    </row>
    <row r="109" spans="1:2" x14ac:dyDescent="0.2">
      <c r="A109" s="61" t="s">
        <v>17</v>
      </c>
      <c r="B109" s="62">
        <v>698.4</v>
      </c>
    </row>
    <row r="110" spans="1:2" x14ac:dyDescent="0.2">
      <c r="A110" s="61" t="s">
        <v>18</v>
      </c>
      <c r="B110" s="62">
        <v>724.8</v>
      </c>
    </row>
    <row r="111" spans="1:2" x14ac:dyDescent="0.2">
      <c r="A111" s="61" t="s">
        <v>19</v>
      </c>
      <c r="B111" s="62">
        <v>741.6</v>
      </c>
    </row>
    <row r="112" spans="1:2" x14ac:dyDescent="0.2">
      <c r="A112" s="61" t="s">
        <v>20</v>
      </c>
      <c r="B112" s="62">
        <v>748.8</v>
      </c>
    </row>
    <row r="113" spans="1:2" x14ac:dyDescent="0.2">
      <c r="A113" s="61" t="s">
        <v>21</v>
      </c>
      <c r="B113" s="62">
        <v>727.2</v>
      </c>
    </row>
    <row r="114" spans="1:2" x14ac:dyDescent="0.2">
      <c r="A114" s="61" t="s">
        <v>22</v>
      </c>
      <c r="B114" s="62">
        <v>669.6</v>
      </c>
    </row>
    <row r="115" spans="1:2" ht="13.5" thickBot="1" x14ac:dyDescent="0.25">
      <c r="A115" s="63" t="s">
        <v>23</v>
      </c>
      <c r="B115" s="64">
        <v>616.79999999999995</v>
      </c>
    </row>
    <row r="116" spans="1:2" s="26" customFormat="1" x14ac:dyDescent="0.2">
      <c r="A116" s="44" t="s">
        <v>32</v>
      </c>
      <c r="B116" s="37">
        <f>SUM(B92:B115)</f>
        <v>15484.800000000001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41990</v>
      </c>
    </row>
    <row r="120" spans="1:2" x14ac:dyDescent="0.2">
      <c r="A120" s="59" t="s">
        <v>0</v>
      </c>
      <c r="B120" s="60">
        <v>218.4</v>
      </c>
    </row>
    <row r="121" spans="1:2" x14ac:dyDescent="0.2">
      <c r="A121" s="61" t="s">
        <v>1</v>
      </c>
      <c r="B121" s="62">
        <v>204</v>
      </c>
    </row>
    <row r="122" spans="1:2" x14ac:dyDescent="0.2">
      <c r="A122" s="61" t="s">
        <v>2</v>
      </c>
      <c r="B122" s="62">
        <v>201.6</v>
      </c>
    </row>
    <row r="123" spans="1:2" x14ac:dyDescent="0.2">
      <c r="A123" s="61" t="s">
        <v>3</v>
      </c>
      <c r="B123" s="62">
        <v>184.8</v>
      </c>
    </row>
    <row r="124" spans="1:2" x14ac:dyDescent="0.2">
      <c r="A124" s="61" t="s">
        <v>4</v>
      </c>
      <c r="B124" s="62">
        <v>189.6</v>
      </c>
    </row>
    <row r="125" spans="1:2" x14ac:dyDescent="0.2">
      <c r="A125" s="61" t="s">
        <v>5</v>
      </c>
      <c r="B125" s="62">
        <v>220.8</v>
      </c>
    </row>
    <row r="126" spans="1:2" x14ac:dyDescent="0.2">
      <c r="A126" s="61" t="s">
        <v>6</v>
      </c>
      <c r="B126" s="62">
        <v>196.8</v>
      </c>
    </row>
    <row r="127" spans="1:2" x14ac:dyDescent="0.2">
      <c r="A127" s="61" t="s">
        <v>7</v>
      </c>
      <c r="B127" s="62">
        <v>208.8</v>
      </c>
    </row>
    <row r="128" spans="1:2" x14ac:dyDescent="0.2">
      <c r="A128" s="61" t="s">
        <v>8</v>
      </c>
      <c r="B128" s="62">
        <v>244.8</v>
      </c>
    </row>
    <row r="129" spans="1:2" x14ac:dyDescent="0.2">
      <c r="A129" s="61" t="s">
        <v>9</v>
      </c>
      <c r="B129" s="62">
        <v>271.2</v>
      </c>
    </row>
    <row r="130" spans="1:2" x14ac:dyDescent="0.2">
      <c r="A130" s="61" t="s">
        <v>10</v>
      </c>
      <c r="B130" s="62">
        <v>240</v>
      </c>
    </row>
    <row r="131" spans="1:2" x14ac:dyDescent="0.2">
      <c r="A131" s="61" t="s">
        <v>11</v>
      </c>
      <c r="B131" s="62">
        <v>232.8</v>
      </c>
    </row>
    <row r="132" spans="1:2" x14ac:dyDescent="0.2">
      <c r="A132" s="61" t="s">
        <v>12</v>
      </c>
      <c r="B132" s="62">
        <v>247.2</v>
      </c>
    </row>
    <row r="133" spans="1:2" x14ac:dyDescent="0.2">
      <c r="A133" s="61" t="s">
        <v>13</v>
      </c>
      <c r="B133" s="62">
        <v>237.6</v>
      </c>
    </row>
    <row r="134" spans="1:2" x14ac:dyDescent="0.2">
      <c r="A134" s="61" t="s">
        <v>14</v>
      </c>
      <c r="B134" s="62">
        <v>225.6</v>
      </c>
    </row>
    <row r="135" spans="1:2" x14ac:dyDescent="0.2">
      <c r="A135" s="61" t="s">
        <v>15</v>
      </c>
      <c r="B135" s="62">
        <v>230.4</v>
      </c>
    </row>
    <row r="136" spans="1:2" x14ac:dyDescent="0.2">
      <c r="A136" s="61" t="s">
        <v>16</v>
      </c>
      <c r="B136" s="62">
        <v>240</v>
      </c>
    </row>
    <row r="137" spans="1:2" x14ac:dyDescent="0.2">
      <c r="A137" s="61" t="s">
        <v>17</v>
      </c>
      <c r="B137" s="62">
        <v>247.2</v>
      </c>
    </row>
    <row r="138" spans="1:2" x14ac:dyDescent="0.2">
      <c r="A138" s="61" t="s">
        <v>18</v>
      </c>
      <c r="B138" s="62">
        <v>252</v>
      </c>
    </row>
    <row r="139" spans="1:2" x14ac:dyDescent="0.2">
      <c r="A139" s="61" t="s">
        <v>19</v>
      </c>
      <c r="B139" s="62">
        <v>266.39999999999998</v>
      </c>
    </row>
    <row r="140" spans="1:2" x14ac:dyDescent="0.2">
      <c r="A140" s="61" t="s">
        <v>20</v>
      </c>
      <c r="B140" s="62">
        <v>247.2</v>
      </c>
    </row>
    <row r="141" spans="1:2" x14ac:dyDescent="0.2">
      <c r="A141" s="61" t="s">
        <v>21</v>
      </c>
      <c r="B141" s="62">
        <v>254.4</v>
      </c>
    </row>
    <row r="142" spans="1:2" x14ac:dyDescent="0.2">
      <c r="A142" s="61" t="s">
        <v>22</v>
      </c>
      <c r="B142" s="62">
        <v>237.6</v>
      </c>
    </row>
    <row r="143" spans="1:2" ht="13.5" thickBot="1" x14ac:dyDescent="0.25">
      <c r="A143" s="63" t="s">
        <v>23</v>
      </c>
      <c r="B143" s="64">
        <v>216</v>
      </c>
    </row>
    <row r="144" spans="1:2" s="26" customFormat="1" x14ac:dyDescent="0.2">
      <c r="A144" s="44" t="s">
        <v>32</v>
      </c>
      <c r="B144" s="37">
        <f>SUM(B120:B143)</f>
        <v>5515.1999999999989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41990</v>
      </c>
    </row>
    <row r="148" spans="1:2" x14ac:dyDescent="0.2">
      <c r="A148" s="59" t="s">
        <v>0</v>
      </c>
      <c r="B148" s="60">
        <v>136.19999999999999</v>
      </c>
    </row>
    <row r="149" spans="1:2" x14ac:dyDescent="0.2">
      <c r="A149" s="61" t="s">
        <v>1</v>
      </c>
      <c r="B149" s="62">
        <v>123.6</v>
      </c>
    </row>
    <row r="150" spans="1:2" x14ac:dyDescent="0.2">
      <c r="A150" s="61" t="s">
        <v>2</v>
      </c>
      <c r="B150" s="62">
        <v>113.4</v>
      </c>
    </row>
    <row r="151" spans="1:2" x14ac:dyDescent="0.2">
      <c r="A151" s="61" t="s">
        <v>3</v>
      </c>
      <c r="B151" s="62">
        <v>111</v>
      </c>
    </row>
    <row r="152" spans="1:2" x14ac:dyDescent="0.2">
      <c r="A152" s="61" t="s">
        <v>4</v>
      </c>
      <c r="B152" s="62">
        <v>109.2</v>
      </c>
    </row>
    <row r="153" spans="1:2" x14ac:dyDescent="0.2">
      <c r="A153" s="61" t="s">
        <v>5</v>
      </c>
      <c r="B153" s="62">
        <v>109.8</v>
      </c>
    </row>
    <row r="154" spans="1:2" x14ac:dyDescent="0.2">
      <c r="A154" s="61" t="s">
        <v>6</v>
      </c>
      <c r="B154" s="62">
        <v>116.4</v>
      </c>
    </row>
    <row r="155" spans="1:2" x14ac:dyDescent="0.2">
      <c r="A155" s="61" t="s">
        <v>7</v>
      </c>
      <c r="B155" s="62">
        <v>132</v>
      </c>
    </row>
    <row r="156" spans="1:2" x14ac:dyDescent="0.2">
      <c r="A156" s="61" t="s">
        <v>8</v>
      </c>
      <c r="B156" s="62">
        <v>156</v>
      </c>
    </row>
    <row r="157" spans="1:2" x14ac:dyDescent="0.2">
      <c r="A157" s="61" t="s">
        <v>9</v>
      </c>
      <c r="B157" s="62">
        <v>166.2</v>
      </c>
    </row>
    <row r="158" spans="1:2" x14ac:dyDescent="0.2">
      <c r="A158" s="61" t="s">
        <v>10</v>
      </c>
      <c r="B158" s="62">
        <v>169.2</v>
      </c>
    </row>
    <row r="159" spans="1:2" x14ac:dyDescent="0.2">
      <c r="A159" s="61" t="s">
        <v>11</v>
      </c>
      <c r="B159" s="62">
        <v>153.6</v>
      </c>
    </row>
    <row r="160" spans="1:2" x14ac:dyDescent="0.2">
      <c r="A160" s="61" t="s">
        <v>12</v>
      </c>
      <c r="B160" s="62">
        <v>141.6</v>
      </c>
    </row>
    <row r="161" spans="1:2" x14ac:dyDescent="0.2">
      <c r="A161" s="61" t="s">
        <v>13</v>
      </c>
      <c r="B161" s="62">
        <v>152.4</v>
      </c>
    </row>
    <row r="162" spans="1:2" x14ac:dyDescent="0.2">
      <c r="A162" s="61" t="s">
        <v>14</v>
      </c>
      <c r="B162" s="62">
        <v>157.19999999999999</v>
      </c>
    </row>
    <row r="163" spans="1:2" x14ac:dyDescent="0.2">
      <c r="A163" s="61" t="s">
        <v>15</v>
      </c>
      <c r="B163" s="62">
        <v>150</v>
      </c>
    </row>
    <row r="164" spans="1:2" x14ac:dyDescent="0.2">
      <c r="A164" s="61" t="s">
        <v>16</v>
      </c>
      <c r="B164" s="62">
        <v>163.19999999999999</v>
      </c>
    </row>
    <row r="165" spans="1:2" x14ac:dyDescent="0.2">
      <c r="A165" s="61" t="s">
        <v>17</v>
      </c>
      <c r="B165" s="62">
        <v>193.8</v>
      </c>
    </row>
    <row r="166" spans="1:2" x14ac:dyDescent="0.2">
      <c r="A166" s="61" t="s">
        <v>18</v>
      </c>
      <c r="B166" s="62">
        <v>202.8</v>
      </c>
    </row>
    <row r="167" spans="1:2" x14ac:dyDescent="0.2">
      <c r="A167" s="61" t="s">
        <v>19</v>
      </c>
      <c r="B167" s="62">
        <v>192</v>
      </c>
    </row>
    <row r="168" spans="1:2" x14ac:dyDescent="0.2">
      <c r="A168" s="61" t="s">
        <v>20</v>
      </c>
      <c r="B168" s="62">
        <v>195</v>
      </c>
    </row>
    <row r="169" spans="1:2" x14ac:dyDescent="0.2">
      <c r="A169" s="61" t="s">
        <v>21</v>
      </c>
      <c r="B169" s="62">
        <v>192.6</v>
      </c>
    </row>
    <row r="170" spans="1:2" x14ac:dyDescent="0.2">
      <c r="A170" s="61" t="s">
        <v>22</v>
      </c>
      <c r="B170" s="62">
        <v>172.2</v>
      </c>
    </row>
    <row r="171" spans="1:2" ht="13.5" thickBot="1" x14ac:dyDescent="0.25">
      <c r="A171" s="63" t="s">
        <v>23</v>
      </c>
      <c r="B171" s="64">
        <v>148.19999999999999</v>
      </c>
    </row>
    <row r="172" spans="1:2" s="26" customFormat="1" x14ac:dyDescent="0.2">
      <c r="A172" s="44" t="s">
        <v>32</v>
      </c>
      <c r="B172" s="37">
        <f>SUM(B148:B171)</f>
        <v>3657.6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41990</v>
      </c>
    </row>
    <row r="176" spans="1:2" x14ac:dyDescent="0.2">
      <c r="A176" s="59" t="s">
        <v>0</v>
      </c>
      <c r="B176" s="60">
        <v>376</v>
      </c>
    </row>
    <row r="177" spans="1:2" x14ac:dyDescent="0.2">
      <c r="A177" s="61" t="s">
        <v>1</v>
      </c>
      <c r="B177" s="62">
        <v>361.6</v>
      </c>
    </row>
    <row r="178" spans="1:2" x14ac:dyDescent="0.2">
      <c r="A178" s="61" t="s">
        <v>2</v>
      </c>
      <c r="B178" s="62">
        <v>344.8</v>
      </c>
    </row>
    <row r="179" spans="1:2" x14ac:dyDescent="0.2">
      <c r="A179" s="61" t="s">
        <v>3</v>
      </c>
      <c r="B179" s="62">
        <v>335.2</v>
      </c>
    </row>
    <row r="180" spans="1:2" x14ac:dyDescent="0.2">
      <c r="A180" s="61" t="s">
        <v>4</v>
      </c>
      <c r="B180" s="62">
        <v>330</v>
      </c>
    </row>
    <row r="181" spans="1:2" x14ac:dyDescent="0.2">
      <c r="A181" s="61" t="s">
        <v>5</v>
      </c>
      <c r="B181" s="62">
        <v>336.8</v>
      </c>
    </row>
    <row r="182" spans="1:2" x14ac:dyDescent="0.2">
      <c r="A182" s="61" t="s">
        <v>6</v>
      </c>
      <c r="B182" s="62">
        <v>359.2</v>
      </c>
    </row>
    <row r="183" spans="1:2" x14ac:dyDescent="0.2">
      <c r="A183" s="61" t="s">
        <v>7</v>
      </c>
      <c r="B183" s="62">
        <v>375.6</v>
      </c>
    </row>
    <row r="184" spans="1:2" x14ac:dyDescent="0.2">
      <c r="A184" s="61" t="s">
        <v>8</v>
      </c>
      <c r="B184" s="62">
        <v>400.4</v>
      </c>
    </row>
    <row r="185" spans="1:2" x14ac:dyDescent="0.2">
      <c r="A185" s="61" t="s">
        <v>9</v>
      </c>
      <c r="B185" s="62">
        <v>436</v>
      </c>
    </row>
    <row r="186" spans="1:2" x14ac:dyDescent="0.2">
      <c r="A186" s="61" t="s">
        <v>10</v>
      </c>
      <c r="B186" s="62">
        <v>426</v>
      </c>
    </row>
    <row r="187" spans="1:2" x14ac:dyDescent="0.2">
      <c r="A187" s="61" t="s">
        <v>11</v>
      </c>
      <c r="B187" s="62">
        <v>400</v>
      </c>
    </row>
    <row r="188" spans="1:2" x14ac:dyDescent="0.2">
      <c r="A188" s="61" t="s">
        <v>12</v>
      </c>
      <c r="B188" s="62">
        <v>381.6</v>
      </c>
    </row>
    <row r="189" spans="1:2" x14ac:dyDescent="0.2">
      <c r="A189" s="61" t="s">
        <v>13</v>
      </c>
      <c r="B189" s="62">
        <v>404.4</v>
      </c>
    </row>
    <row r="190" spans="1:2" x14ac:dyDescent="0.2">
      <c r="A190" s="61" t="s">
        <v>14</v>
      </c>
      <c r="B190" s="62">
        <v>422.4</v>
      </c>
    </row>
    <row r="191" spans="1:2" x14ac:dyDescent="0.2">
      <c r="A191" s="61" t="s">
        <v>15</v>
      </c>
      <c r="B191" s="62">
        <v>414.4</v>
      </c>
    </row>
    <row r="192" spans="1:2" x14ac:dyDescent="0.2">
      <c r="A192" s="61" t="s">
        <v>16</v>
      </c>
      <c r="B192" s="62">
        <v>426.8</v>
      </c>
    </row>
    <row r="193" spans="1:2" x14ac:dyDescent="0.2">
      <c r="A193" s="61" t="s">
        <v>17</v>
      </c>
      <c r="B193" s="62">
        <v>412.4</v>
      </c>
    </row>
    <row r="194" spans="1:2" x14ac:dyDescent="0.2">
      <c r="A194" s="61" t="s">
        <v>18</v>
      </c>
      <c r="B194" s="62">
        <v>417.6</v>
      </c>
    </row>
    <row r="195" spans="1:2" x14ac:dyDescent="0.2">
      <c r="A195" s="61" t="s">
        <v>19</v>
      </c>
      <c r="B195" s="62">
        <v>438</v>
      </c>
    </row>
    <row r="196" spans="1:2" x14ac:dyDescent="0.2">
      <c r="A196" s="61" t="s">
        <v>20</v>
      </c>
      <c r="B196" s="62">
        <v>432.8</v>
      </c>
    </row>
    <row r="197" spans="1:2" x14ac:dyDescent="0.2">
      <c r="A197" s="61" t="s">
        <v>21</v>
      </c>
      <c r="B197" s="62">
        <v>415.6</v>
      </c>
    </row>
    <row r="198" spans="1:2" x14ac:dyDescent="0.2">
      <c r="A198" s="61" t="s">
        <v>22</v>
      </c>
      <c r="B198" s="62">
        <v>394.4</v>
      </c>
    </row>
    <row r="199" spans="1:2" ht="13.5" thickBot="1" x14ac:dyDescent="0.25">
      <c r="A199" s="63" t="s">
        <v>23</v>
      </c>
      <c r="B199" s="64">
        <v>372.8</v>
      </c>
    </row>
    <row r="200" spans="1:2" s="26" customFormat="1" x14ac:dyDescent="0.2">
      <c r="A200" s="44" t="s">
        <v>32</v>
      </c>
      <c r="B200" s="37">
        <f>SUM(B176:B199)</f>
        <v>9414.7999999999993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41990</v>
      </c>
    </row>
    <row r="204" spans="1:2" x14ac:dyDescent="0.2">
      <c r="A204" s="59" t="s">
        <v>0</v>
      </c>
      <c r="B204" s="60">
        <v>54.4</v>
      </c>
    </row>
    <row r="205" spans="1:2" x14ac:dyDescent="0.2">
      <c r="A205" s="61" t="s">
        <v>1</v>
      </c>
      <c r="B205" s="62">
        <v>54.4</v>
      </c>
    </row>
    <row r="206" spans="1:2" x14ac:dyDescent="0.2">
      <c r="A206" s="61" t="s">
        <v>2</v>
      </c>
      <c r="B206" s="62">
        <v>53.2</v>
      </c>
    </row>
    <row r="207" spans="1:2" x14ac:dyDescent="0.2">
      <c r="A207" s="61" t="s">
        <v>3</v>
      </c>
      <c r="B207" s="62">
        <v>53.2</v>
      </c>
    </row>
    <row r="208" spans="1:2" x14ac:dyDescent="0.2">
      <c r="A208" s="61" t="s">
        <v>4</v>
      </c>
      <c r="B208" s="62">
        <v>52.4</v>
      </c>
    </row>
    <row r="209" spans="1:2" x14ac:dyDescent="0.2">
      <c r="A209" s="61" t="s">
        <v>5</v>
      </c>
      <c r="B209" s="62">
        <v>53.2</v>
      </c>
    </row>
    <row r="210" spans="1:2" x14ac:dyDescent="0.2">
      <c r="A210" s="61" t="s">
        <v>6</v>
      </c>
      <c r="B210" s="62">
        <v>52.4</v>
      </c>
    </row>
    <row r="211" spans="1:2" x14ac:dyDescent="0.2">
      <c r="A211" s="61" t="s">
        <v>7</v>
      </c>
      <c r="B211" s="62">
        <v>53.6</v>
      </c>
    </row>
    <row r="212" spans="1:2" x14ac:dyDescent="0.2">
      <c r="A212" s="61" t="s">
        <v>8</v>
      </c>
      <c r="B212" s="62">
        <v>58.8</v>
      </c>
    </row>
    <row r="213" spans="1:2" x14ac:dyDescent="0.2">
      <c r="A213" s="61" t="s">
        <v>9</v>
      </c>
      <c r="B213" s="62">
        <v>60.4</v>
      </c>
    </row>
    <row r="214" spans="1:2" x14ac:dyDescent="0.2">
      <c r="A214" s="61" t="s">
        <v>10</v>
      </c>
      <c r="B214" s="62">
        <v>51.2</v>
      </c>
    </row>
    <row r="215" spans="1:2" x14ac:dyDescent="0.2">
      <c r="A215" s="61" t="s">
        <v>11</v>
      </c>
      <c r="B215" s="62">
        <v>44</v>
      </c>
    </row>
    <row r="216" spans="1:2" x14ac:dyDescent="0.2">
      <c r="A216" s="61" t="s">
        <v>12</v>
      </c>
      <c r="B216" s="62">
        <v>47.6</v>
      </c>
    </row>
    <row r="217" spans="1:2" x14ac:dyDescent="0.2">
      <c r="A217" s="61" t="s">
        <v>13</v>
      </c>
      <c r="B217" s="62">
        <v>46.8</v>
      </c>
    </row>
    <row r="218" spans="1:2" x14ac:dyDescent="0.2">
      <c r="A218" s="61" t="s">
        <v>14</v>
      </c>
      <c r="B218" s="62">
        <v>46</v>
      </c>
    </row>
    <row r="219" spans="1:2" x14ac:dyDescent="0.2">
      <c r="A219" s="61" t="s">
        <v>15</v>
      </c>
      <c r="B219" s="62">
        <v>49.2</v>
      </c>
    </row>
    <row r="220" spans="1:2" x14ac:dyDescent="0.2">
      <c r="A220" s="61" t="s">
        <v>16</v>
      </c>
      <c r="B220" s="62">
        <v>56.4</v>
      </c>
    </row>
    <row r="221" spans="1:2" x14ac:dyDescent="0.2">
      <c r="A221" s="61" t="s">
        <v>17</v>
      </c>
      <c r="B221" s="62">
        <v>61.2</v>
      </c>
    </row>
    <row r="222" spans="1:2" x14ac:dyDescent="0.2">
      <c r="A222" s="61" t="s">
        <v>18</v>
      </c>
      <c r="B222" s="62">
        <v>59.6</v>
      </c>
    </row>
    <row r="223" spans="1:2" x14ac:dyDescent="0.2">
      <c r="A223" s="61" t="s">
        <v>19</v>
      </c>
      <c r="B223" s="62">
        <v>62.4</v>
      </c>
    </row>
    <row r="224" spans="1:2" x14ac:dyDescent="0.2">
      <c r="A224" s="61" t="s">
        <v>20</v>
      </c>
      <c r="B224" s="62">
        <v>58.8</v>
      </c>
    </row>
    <row r="225" spans="1:2" x14ac:dyDescent="0.2">
      <c r="A225" s="61" t="s">
        <v>21</v>
      </c>
      <c r="B225" s="62">
        <v>56</v>
      </c>
    </row>
    <row r="226" spans="1:2" x14ac:dyDescent="0.2">
      <c r="A226" s="61" t="s">
        <v>22</v>
      </c>
      <c r="B226" s="62">
        <v>56</v>
      </c>
    </row>
    <row r="227" spans="1:2" ht="13.5" thickBot="1" x14ac:dyDescent="0.25">
      <c r="A227" s="63" t="s">
        <v>23</v>
      </c>
      <c r="B227" s="64">
        <v>54.4</v>
      </c>
    </row>
    <row r="228" spans="1:2" s="26" customFormat="1" x14ac:dyDescent="0.2">
      <c r="A228" s="44" t="s">
        <v>32</v>
      </c>
      <c r="B228" s="37">
        <f>SUM(B204:B227)</f>
        <v>1295.6000000000001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41990</v>
      </c>
    </row>
    <row r="232" spans="1:2" x14ac:dyDescent="0.2">
      <c r="A232" s="59" t="s">
        <v>0</v>
      </c>
      <c r="B232" s="60">
        <v>0</v>
      </c>
    </row>
    <row r="233" spans="1:2" x14ac:dyDescent="0.2">
      <c r="A233" s="61" t="s">
        <v>1</v>
      </c>
      <c r="B233" s="62">
        <v>0</v>
      </c>
    </row>
    <row r="234" spans="1:2" x14ac:dyDescent="0.2">
      <c r="A234" s="61" t="s">
        <v>2</v>
      </c>
      <c r="B234" s="62">
        <v>0</v>
      </c>
    </row>
    <row r="235" spans="1:2" x14ac:dyDescent="0.2">
      <c r="A235" s="61" t="s">
        <v>3</v>
      </c>
      <c r="B235" s="62">
        <v>0</v>
      </c>
    </row>
    <row r="236" spans="1:2" x14ac:dyDescent="0.2">
      <c r="A236" s="61" t="s">
        <v>4</v>
      </c>
      <c r="B236" s="62">
        <v>0</v>
      </c>
    </row>
    <row r="237" spans="1:2" x14ac:dyDescent="0.2">
      <c r="A237" s="61" t="s">
        <v>5</v>
      </c>
      <c r="B237" s="62">
        <v>0</v>
      </c>
    </row>
    <row r="238" spans="1:2" x14ac:dyDescent="0.2">
      <c r="A238" s="61" t="s">
        <v>6</v>
      </c>
      <c r="B238" s="62">
        <v>0</v>
      </c>
    </row>
    <row r="239" spans="1:2" x14ac:dyDescent="0.2">
      <c r="A239" s="61" t="s">
        <v>7</v>
      </c>
      <c r="B239" s="62">
        <v>0</v>
      </c>
    </row>
    <row r="240" spans="1:2" x14ac:dyDescent="0.2">
      <c r="A240" s="61" t="s">
        <v>8</v>
      </c>
      <c r="B240" s="62">
        <v>0</v>
      </c>
    </row>
    <row r="241" spans="1:2" x14ac:dyDescent="0.2">
      <c r="A241" s="61" t="s">
        <v>9</v>
      </c>
      <c r="B241" s="62">
        <v>0</v>
      </c>
    </row>
    <row r="242" spans="1:2" x14ac:dyDescent="0.2">
      <c r="A242" s="61" t="s">
        <v>10</v>
      </c>
      <c r="B242" s="62">
        <v>0</v>
      </c>
    </row>
    <row r="243" spans="1:2" x14ac:dyDescent="0.2">
      <c r="A243" s="61" t="s">
        <v>11</v>
      </c>
      <c r="B243" s="62">
        <v>0</v>
      </c>
    </row>
    <row r="244" spans="1:2" x14ac:dyDescent="0.2">
      <c r="A244" s="61" t="s">
        <v>12</v>
      </c>
      <c r="B244" s="62">
        <v>0</v>
      </c>
    </row>
    <row r="245" spans="1:2" x14ac:dyDescent="0.2">
      <c r="A245" s="61" t="s">
        <v>13</v>
      </c>
      <c r="B245" s="62">
        <v>0</v>
      </c>
    </row>
    <row r="246" spans="1:2" x14ac:dyDescent="0.2">
      <c r="A246" s="61" t="s">
        <v>14</v>
      </c>
      <c r="B246" s="62">
        <v>0</v>
      </c>
    </row>
    <row r="247" spans="1:2" x14ac:dyDescent="0.2">
      <c r="A247" s="61" t="s">
        <v>15</v>
      </c>
      <c r="B247" s="62">
        <v>0</v>
      </c>
    </row>
    <row r="248" spans="1:2" x14ac:dyDescent="0.2">
      <c r="A248" s="61" t="s">
        <v>16</v>
      </c>
      <c r="B248" s="62">
        <v>0</v>
      </c>
    </row>
    <row r="249" spans="1:2" x14ac:dyDescent="0.2">
      <c r="A249" s="61" t="s">
        <v>17</v>
      </c>
      <c r="B249" s="62">
        <v>0</v>
      </c>
    </row>
    <row r="250" spans="1:2" x14ac:dyDescent="0.2">
      <c r="A250" s="61" t="s">
        <v>18</v>
      </c>
      <c r="B250" s="62">
        <v>0</v>
      </c>
    </row>
    <row r="251" spans="1:2" x14ac:dyDescent="0.2">
      <c r="A251" s="61" t="s">
        <v>19</v>
      </c>
      <c r="B251" s="62">
        <v>0</v>
      </c>
    </row>
    <row r="252" spans="1:2" x14ac:dyDescent="0.2">
      <c r="A252" s="61" t="s">
        <v>20</v>
      </c>
      <c r="B252" s="62">
        <v>0</v>
      </c>
    </row>
    <row r="253" spans="1:2" x14ac:dyDescent="0.2">
      <c r="A253" s="61" t="s">
        <v>21</v>
      </c>
      <c r="B253" s="62">
        <v>0</v>
      </c>
    </row>
    <row r="254" spans="1:2" x14ac:dyDescent="0.2">
      <c r="A254" s="61" t="s">
        <v>22</v>
      </c>
      <c r="B254" s="62">
        <v>0</v>
      </c>
    </row>
    <row r="255" spans="1:2" ht="13.5" thickBot="1" x14ac:dyDescent="0.25">
      <c r="A255" s="63" t="s">
        <v>23</v>
      </c>
      <c r="B255" s="64">
        <v>0</v>
      </c>
    </row>
    <row r="256" spans="1:2" s="26" customFormat="1" x14ac:dyDescent="0.2">
      <c r="A256" s="44" t="s">
        <v>32</v>
      </c>
      <c r="B256" s="37">
        <f>SUM(B232:B255)</f>
        <v>0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41990</v>
      </c>
    </row>
    <row r="260" spans="1:2" x14ac:dyDescent="0.2">
      <c r="A260" s="59" t="s">
        <v>0</v>
      </c>
      <c r="B260" s="60">
        <v>11.4</v>
      </c>
    </row>
    <row r="261" spans="1:2" x14ac:dyDescent="0.2">
      <c r="A261" s="61" t="s">
        <v>1</v>
      </c>
      <c r="B261" s="62">
        <v>10.199999999999999</v>
      </c>
    </row>
    <row r="262" spans="1:2" x14ac:dyDescent="0.2">
      <c r="A262" s="61" t="s">
        <v>2</v>
      </c>
      <c r="B262" s="62">
        <v>9.6</v>
      </c>
    </row>
    <row r="263" spans="1:2" x14ac:dyDescent="0.2">
      <c r="A263" s="61" t="s">
        <v>3</v>
      </c>
      <c r="B263" s="62">
        <v>9</v>
      </c>
    </row>
    <row r="264" spans="1:2" x14ac:dyDescent="0.2">
      <c r="A264" s="61" t="s">
        <v>4</v>
      </c>
      <c r="B264" s="62">
        <v>9.6</v>
      </c>
    </row>
    <row r="265" spans="1:2" x14ac:dyDescent="0.2">
      <c r="A265" s="61" t="s">
        <v>5</v>
      </c>
      <c r="B265" s="62">
        <v>9.6</v>
      </c>
    </row>
    <row r="266" spans="1:2" x14ac:dyDescent="0.2">
      <c r="A266" s="61" t="s">
        <v>6</v>
      </c>
      <c r="B266" s="62">
        <v>10.8</v>
      </c>
    </row>
    <row r="267" spans="1:2" x14ac:dyDescent="0.2">
      <c r="A267" s="61" t="s">
        <v>7</v>
      </c>
      <c r="B267" s="62">
        <v>12</v>
      </c>
    </row>
    <row r="268" spans="1:2" x14ac:dyDescent="0.2">
      <c r="A268" s="61" t="s">
        <v>8</v>
      </c>
      <c r="B268" s="62">
        <v>13.2</v>
      </c>
    </row>
    <row r="269" spans="1:2" x14ac:dyDescent="0.2">
      <c r="A269" s="61" t="s">
        <v>9</v>
      </c>
      <c r="B269" s="62">
        <v>15</v>
      </c>
    </row>
    <row r="270" spans="1:2" x14ac:dyDescent="0.2">
      <c r="A270" s="61" t="s">
        <v>10</v>
      </c>
      <c r="B270" s="62">
        <v>15</v>
      </c>
    </row>
    <row r="271" spans="1:2" x14ac:dyDescent="0.2">
      <c r="A271" s="61" t="s">
        <v>11</v>
      </c>
      <c r="B271" s="62">
        <v>16.2</v>
      </c>
    </row>
    <row r="272" spans="1:2" x14ac:dyDescent="0.2">
      <c r="A272" s="61" t="s">
        <v>12</v>
      </c>
      <c r="B272" s="62">
        <v>16.8</v>
      </c>
    </row>
    <row r="273" spans="1:2" x14ac:dyDescent="0.2">
      <c r="A273" s="61" t="s">
        <v>13</v>
      </c>
      <c r="B273" s="62">
        <v>15.6</v>
      </c>
    </row>
    <row r="274" spans="1:2" x14ac:dyDescent="0.2">
      <c r="A274" s="61" t="s">
        <v>14</v>
      </c>
      <c r="B274" s="62">
        <v>15</v>
      </c>
    </row>
    <row r="275" spans="1:2" x14ac:dyDescent="0.2">
      <c r="A275" s="61" t="s">
        <v>15</v>
      </c>
      <c r="B275" s="62">
        <v>16.8</v>
      </c>
    </row>
    <row r="276" spans="1:2" x14ac:dyDescent="0.2">
      <c r="A276" s="61" t="s">
        <v>16</v>
      </c>
      <c r="B276" s="62">
        <v>18.600000000000001</v>
      </c>
    </row>
    <row r="277" spans="1:2" x14ac:dyDescent="0.2">
      <c r="A277" s="61" t="s">
        <v>17</v>
      </c>
      <c r="B277" s="62">
        <v>18</v>
      </c>
    </row>
    <row r="278" spans="1:2" x14ac:dyDescent="0.2">
      <c r="A278" s="61" t="s">
        <v>18</v>
      </c>
      <c r="B278" s="62">
        <v>17.399999999999999</v>
      </c>
    </row>
    <row r="279" spans="1:2" x14ac:dyDescent="0.2">
      <c r="A279" s="61" t="s">
        <v>19</v>
      </c>
      <c r="B279" s="62">
        <v>18.600000000000001</v>
      </c>
    </row>
    <row r="280" spans="1:2" x14ac:dyDescent="0.2">
      <c r="A280" s="61" t="s">
        <v>20</v>
      </c>
      <c r="B280" s="62">
        <v>19.2</v>
      </c>
    </row>
    <row r="281" spans="1:2" x14ac:dyDescent="0.2">
      <c r="A281" s="61" t="s">
        <v>21</v>
      </c>
      <c r="B281" s="62">
        <v>16.8</v>
      </c>
    </row>
    <row r="282" spans="1:2" x14ac:dyDescent="0.2">
      <c r="A282" s="61" t="s">
        <v>22</v>
      </c>
      <c r="B282" s="62">
        <v>16.2</v>
      </c>
    </row>
    <row r="283" spans="1:2" ht="13.5" thickBot="1" x14ac:dyDescent="0.25">
      <c r="A283" s="63" t="s">
        <v>23</v>
      </c>
      <c r="B283" s="64">
        <v>15</v>
      </c>
    </row>
    <row r="284" spans="1:2" s="26" customFormat="1" x14ac:dyDescent="0.2">
      <c r="A284" s="44" t="s">
        <v>32</v>
      </c>
      <c r="B284" s="37">
        <f>SUM(B260:B283)</f>
        <v>345.6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41990</v>
      </c>
    </row>
    <row r="288" spans="1:2" x14ac:dyDescent="0.2">
      <c r="A288" s="59" t="s">
        <v>0</v>
      </c>
      <c r="B288" s="60">
        <v>94.8</v>
      </c>
    </row>
    <row r="289" spans="1:2" x14ac:dyDescent="0.2">
      <c r="A289" s="61" t="s">
        <v>1</v>
      </c>
      <c r="B289" s="62">
        <v>92.8</v>
      </c>
    </row>
    <row r="290" spans="1:2" x14ac:dyDescent="0.2">
      <c r="A290" s="61" t="s">
        <v>2</v>
      </c>
      <c r="B290" s="62">
        <v>90.4</v>
      </c>
    </row>
    <row r="291" spans="1:2" x14ac:dyDescent="0.2">
      <c r="A291" s="61" t="s">
        <v>3</v>
      </c>
      <c r="B291" s="62">
        <v>88.8</v>
      </c>
    </row>
    <row r="292" spans="1:2" x14ac:dyDescent="0.2">
      <c r="A292" s="61" t="s">
        <v>4</v>
      </c>
      <c r="B292" s="62">
        <v>82.8</v>
      </c>
    </row>
    <row r="293" spans="1:2" x14ac:dyDescent="0.2">
      <c r="A293" s="61" t="s">
        <v>5</v>
      </c>
      <c r="B293" s="62">
        <v>92</v>
      </c>
    </row>
    <row r="294" spans="1:2" x14ac:dyDescent="0.2">
      <c r="A294" s="61" t="s">
        <v>6</v>
      </c>
      <c r="B294" s="62">
        <v>102.4</v>
      </c>
    </row>
    <row r="295" spans="1:2" x14ac:dyDescent="0.2">
      <c r="A295" s="61" t="s">
        <v>7</v>
      </c>
      <c r="B295" s="62">
        <v>112</v>
      </c>
    </row>
    <row r="296" spans="1:2" x14ac:dyDescent="0.2">
      <c r="A296" s="61" t="s">
        <v>8</v>
      </c>
      <c r="B296" s="62">
        <v>116.4</v>
      </c>
    </row>
    <row r="297" spans="1:2" x14ac:dyDescent="0.2">
      <c r="A297" s="61" t="s">
        <v>9</v>
      </c>
      <c r="B297" s="62">
        <v>107.6</v>
      </c>
    </row>
    <row r="298" spans="1:2" x14ac:dyDescent="0.2">
      <c r="A298" s="61" t="s">
        <v>10</v>
      </c>
      <c r="B298" s="62">
        <v>94.4</v>
      </c>
    </row>
    <row r="299" spans="1:2" x14ac:dyDescent="0.2">
      <c r="A299" s="61" t="s">
        <v>11</v>
      </c>
      <c r="B299" s="62">
        <v>84</v>
      </c>
    </row>
    <row r="300" spans="1:2" x14ac:dyDescent="0.2">
      <c r="A300" s="61" t="s">
        <v>12</v>
      </c>
      <c r="B300" s="62">
        <v>85.6</v>
      </c>
    </row>
    <row r="301" spans="1:2" x14ac:dyDescent="0.2">
      <c r="A301" s="61" t="s">
        <v>13</v>
      </c>
      <c r="B301" s="62">
        <v>95.2</v>
      </c>
    </row>
    <row r="302" spans="1:2" x14ac:dyDescent="0.2">
      <c r="A302" s="61" t="s">
        <v>14</v>
      </c>
      <c r="B302" s="62">
        <v>93.6</v>
      </c>
    </row>
    <row r="303" spans="1:2" x14ac:dyDescent="0.2">
      <c r="A303" s="61" t="s">
        <v>15</v>
      </c>
      <c r="B303" s="62">
        <v>87.6</v>
      </c>
    </row>
    <row r="304" spans="1:2" x14ac:dyDescent="0.2">
      <c r="A304" s="61" t="s">
        <v>16</v>
      </c>
      <c r="B304" s="62">
        <v>88</v>
      </c>
    </row>
    <row r="305" spans="1:2" x14ac:dyDescent="0.2">
      <c r="A305" s="61" t="s">
        <v>17</v>
      </c>
      <c r="B305" s="62">
        <v>90.4</v>
      </c>
    </row>
    <row r="306" spans="1:2" x14ac:dyDescent="0.2">
      <c r="A306" s="61" t="s">
        <v>18</v>
      </c>
      <c r="B306" s="62">
        <v>99.2</v>
      </c>
    </row>
    <row r="307" spans="1:2" x14ac:dyDescent="0.2">
      <c r="A307" s="61" t="s">
        <v>19</v>
      </c>
      <c r="B307" s="62">
        <v>107.6</v>
      </c>
    </row>
    <row r="308" spans="1:2" x14ac:dyDescent="0.2">
      <c r="A308" s="61" t="s">
        <v>20</v>
      </c>
      <c r="B308" s="62">
        <v>118</v>
      </c>
    </row>
    <row r="309" spans="1:2" x14ac:dyDescent="0.2">
      <c r="A309" s="61" t="s">
        <v>21</v>
      </c>
      <c r="B309" s="62">
        <v>115.2</v>
      </c>
    </row>
    <row r="310" spans="1:2" x14ac:dyDescent="0.2">
      <c r="A310" s="61" t="s">
        <v>22</v>
      </c>
      <c r="B310" s="62">
        <v>100.4</v>
      </c>
    </row>
    <row r="311" spans="1:2" ht="13.5" thickBot="1" x14ac:dyDescent="0.25">
      <c r="A311" s="63" t="s">
        <v>23</v>
      </c>
      <c r="B311" s="64">
        <v>92</v>
      </c>
    </row>
    <row r="312" spans="1:2" s="26" customFormat="1" x14ac:dyDescent="0.2">
      <c r="A312" s="44" t="s">
        <v>32</v>
      </c>
      <c r="B312" s="37">
        <f>SUM(B288:B311)</f>
        <v>2331.1999999999998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41990</v>
      </c>
    </row>
    <row r="316" spans="1:2" x14ac:dyDescent="0.2">
      <c r="A316" s="59" t="s">
        <v>0</v>
      </c>
      <c r="B316" s="60">
        <v>149.6</v>
      </c>
    </row>
    <row r="317" spans="1:2" x14ac:dyDescent="0.2">
      <c r="A317" s="61" t="s">
        <v>1</v>
      </c>
      <c r="B317" s="62">
        <v>137.19999999999999</v>
      </c>
    </row>
    <row r="318" spans="1:2" x14ac:dyDescent="0.2">
      <c r="A318" s="61" t="s">
        <v>2</v>
      </c>
      <c r="B318" s="62">
        <v>134.80000000000001</v>
      </c>
    </row>
    <row r="319" spans="1:2" x14ac:dyDescent="0.2">
      <c r="A319" s="61" t="s">
        <v>3</v>
      </c>
      <c r="B319" s="62">
        <v>120.4</v>
      </c>
    </row>
    <row r="320" spans="1:2" x14ac:dyDescent="0.2">
      <c r="A320" s="61" t="s">
        <v>4</v>
      </c>
      <c r="B320" s="62">
        <v>123.6</v>
      </c>
    </row>
    <row r="321" spans="1:2" x14ac:dyDescent="0.2">
      <c r="A321" s="61" t="s">
        <v>5</v>
      </c>
      <c r="B321" s="62">
        <v>155.6</v>
      </c>
    </row>
    <row r="322" spans="1:2" x14ac:dyDescent="0.2">
      <c r="A322" s="61" t="s">
        <v>6</v>
      </c>
      <c r="B322" s="62">
        <v>132</v>
      </c>
    </row>
    <row r="323" spans="1:2" x14ac:dyDescent="0.2">
      <c r="A323" s="61" t="s">
        <v>7</v>
      </c>
      <c r="B323" s="62">
        <v>139.19999999999999</v>
      </c>
    </row>
    <row r="324" spans="1:2" x14ac:dyDescent="0.2">
      <c r="A324" s="61" t="s">
        <v>8</v>
      </c>
      <c r="B324" s="62">
        <v>170</v>
      </c>
    </row>
    <row r="325" spans="1:2" x14ac:dyDescent="0.2">
      <c r="A325" s="61" t="s">
        <v>9</v>
      </c>
      <c r="B325" s="62">
        <v>192.4</v>
      </c>
    </row>
    <row r="326" spans="1:2" x14ac:dyDescent="0.2">
      <c r="A326" s="61" t="s">
        <v>10</v>
      </c>
      <c r="B326" s="62">
        <v>173.2</v>
      </c>
    </row>
    <row r="327" spans="1:2" x14ac:dyDescent="0.2">
      <c r="A327" s="61" t="s">
        <v>11</v>
      </c>
      <c r="B327" s="62">
        <v>169.2</v>
      </c>
    </row>
    <row r="328" spans="1:2" x14ac:dyDescent="0.2">
      <c r="A328" s="61" t="s">
        <v>12</v>
      </c>
      <c r="B328" s="62">
        <v>179.2</v>
      </c>
    </row>
    <row r="329" spans="1:2" x14ac:dyDescent="0.2">
      <c r="A329" s="61" t="s">
        <v>13</v>
      </c>
      <c r="B329" s="62">
        <v>172.8</v>
      </c>
    </row>
    <row r="330" spans="1:2" x14ac:dyDescent="0.2">
      <c r="A330" s="61" t="s">
        <v>14</v>
      </c>
      <c r="B330" s="62">
        <v>160.4</v>
      </c>
    </row>
    <row r="331" spans="1:2" x14ac:dyDescent="0.2">
      <c r="A331" s="61" t="s">
        <v>15</v>
      </c>
      <c r="B331" s="62">
        <v>162.80000000000001</v>
      </c>
    </row>
    <row r="332" spans="1:2" x14ac:dyDescent="0.2">
      <c r="A332" s="61" t="s">
        <v>16</v>
      </c>
      <c r="B332" s="62">
        <v>161.19999999999999</v>
      </c>
    </row>
    <row r="333" spans="1:2" x14ac:dyDescent="0.2">
      <c r="A333" s="61" t="s">
        <v>17</v>
      </c>
      <c r="B333" s="62">
        <v>166</v>
      </c>
    </row>
    <row r="334" spans="1:2" x14ac:dyDescent="0.2">
      <c r="A334" s="61" t="s">
        <v>18</v>
      </c>
      <c r="B334" s="62">
        <v>172.4</v>
      </c>
    </row>
    <row r="335" spans="1:2" x14ac:dyDescent="0.2">
      <c r="A335" s="61" t="s">
        <v>19</v>
      </c>
      <c r="B335" s="62">
        <v>182.8</v>
      </c>
    </row>
    <row r="336" spans="1:2" x14ac:dyDescent="0.2">
      <c r="A336" s="61" t="s">
        <v>20</v>
      </c>
      <c r="B336" s="62">
        <v>166.8</v>
      </c>
    </row>
    <row r="337" spans="1:2" x14ac:dyDescent="0.2">
      <c r="A337" s="61" t="s">
        <v>21</v>
      </c>
      <c r="B337" s="62">
        <v>178.4</v>
      </c>
    </row>
    <row r="338" spans="1:2" x14ac:dyDescent="0.2">
      <c r="A338" s="61" t="s">
        <v>22</v>
      </c>
      <c r="B338" s="62">
        <v>161.6</v>
      </c>
    </row>
    <row r="339" spans="1:2" ht="13.5" thickBot="1" x14ac:dyDescent="0.25">
      <c r="A339" s="63" t="s">
        <v>23</v>
      </c>
      <c r="B339" s="64">
        <v>142.4</v>
      </c>
    </row>
    <row r="340" spans="1:2" s="26" customFormat="1" x14ac:dyDescent="0.2">
      <c r="A340" s="44" t="s">
        <v>32</v>
      </c>
      <c r="B340" s="37">
        <f>SUM(B316:B339)</f>
        <v>3804.0000000000009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41990</v>
      </c>
    </row>
    <row r="344" spans="1:2" x14ac:dyDescent="0.2">
      <c r="A344" s="59" t="s">
        <v>0</v>
      </c>
      <c r="B344" s="60">
        <v>541.20000000000005</v>
      </c>
    </row>
    <row r="345" spans="1:2" x14ac:dyDescent="0.2">
      <c r="A345" s="61" t="s">
        <v>1</v>
      </c>
      <c r="B345" s="62">
        <v>990</v>
      </c>
    </row>
    <row r="346" spans="1:2" x14ac:dyDescent="0.2">
      <c r="A346" s="61" t="s">
        <v>2</v>
      </c>
      <c r="B346" s="62">
        <v>1689.6</v>
      </c>
    </row>
    <row r="347" spans="1:2" x14ac:dyDescent="0.2">
      <c r="A347" s="61" t="s">
        <v>3</v>
      </c>
      <c r="B347" s="62">
        <v>2956.8</v>
      </c>
    </row>
    <row r="348" spans="1:2" x14ac:dyDescent="0.2">
      <c r="A348" s="61" t="s">
        <v>4</v>
      </c>
      <c r="B348" s="62">
        <v>3709.2</v>
      </c>
    </row>
    <row r="349" spans="1:2" x14ac:dyDescent="0.2">
      <c r="A349" s="61" t="s">
        <v>5</v>
      </c>
      <c r="B349" s="62">
        <v>3656.4</v>
      </c>
    </row>
    <row r="350" spans="1:2" x14ac:dyDescent="0.2">
      <c r="A350" s="61" t="s">
        <v>6</v>
      </c>
      <c r="B350" s="62">
        <v>3933.6</v>
      </c>
    </row>
    <row r="351" spans="1:2" x14ac:dyDescent="0.2">
      <c r="A351" s="61" t="s">
        <v>7</v>
      </c>
      <c r="B351" s="62">
        <v>5346</v>
      </c>
    </row>
    <row r="352" spans="1:2" x14ac:dyDescent="0.2">
      <c r="A352" s="61" t="s">
        <v>8</v>
      </c>
      <c r="B352" s="62">
        <v>4778.3999999999996</v>
      </c>
    </row>
    <row r="353" spans="1:2" x14ac:dyDescent="0.2">
      <c r="A353" s="61" t="s">
        <v>9</v>
      </c>
      <c r="B353" s="62">
        <v>4976.3999999999996</v>
      </c>
    </row>
    <row r="354" spans="1:2" x14ac:dyDescent="0.2">
      <c r="A354" s="61" t="s">
        <v>10</v>
      </c>
      <c r="B354" s="62">
        <v>4158</v>
      </c>
    </row>
    <row r="355" spans="1:2" x14ac:dyDescent="0.2">
      <c r="A355" s="61" t="s">
        <v>11</v>
      </c>
      <c r="B355" s="62">
        <v>4910.3999999999996</v>
      </c>
    </row>
    <row r="356" spans="1:2" x14ac:dyDescent="0.2">
      <c r="A356" s="61" t="s">
        <v>12</v>
      </c>
      <c r="B356" s="62">
        <v>4144.8</v>
      </c>
    </row>
    <row r="357" spans="1:2" x14ac:dyDescent="0.2">
      <c r="A357" s="61" t="s">
        <v>13</v>
      </c>
      <c r="B357" s="62">
        <v>2217.6</v>
      </c>
    </row>
    <row r="358" spans="1:2" x14ac:dyDescent="0.2">
      <c r="A358" s="61" t="s">
        <v>14</v>
      </c>
      <c r="B358" s="62">
        <v>4435.2</v>
      </c>
    </row>
    <row r="359" spans="1:2" x14ac:dyDescent="0.2">
      <c r="A359" s="61" t="s">
        <v>15</v>
      </c>
      <c r="B359" s="62">
        <v>5689.2</v>
      </c>
    </row>
    <row r="360" spans="1:2" x14ac:dyDescent="0.2">
      <c r="A360" s="61" t="s">
        <v>16</v>
      </c>
      <c r="B360" s="62">
        <v>6890.4</v>
      </c>
    </row>
    <row r="361" spans="1:2" x14ac:dyDescent="0.2">
      <c r="A361" s="61" t="s">
        <v>17</v>
      </c>
      <c r="B361" s="62">
        <v>5636.4</v>
      </c>
    </row>
    <row r="362" spans="1:2" x14ac:dyDescent="0.2">
      <c r="A362" s="61" t="s">
        <v>18</v>
      </c>
      <c r="B362" s="62">
        <v>4210.8</v>
      </c>
    </row>
    <row r="363" spans="1:2" x14ac:dyDescent="0.2">
      <c r="A363" s="61" t="s">
        <v>19</v>
      </c>
      <c r="B363" s="62">
        <v>4778.3999999999996</v>
      </c>
    </row>
    <row r="364" spans="1:2" x14ac:dyDescent="0.2">
      <c r="A364" s="61" t="s">
        <v>20</v>
      </c>
      <c r="B364" s="62">
        <v>3207.6</v>
      </c>
    </row>
    <row r="365" spans="1:2" x14ac:dyDescent="0.2">
      <c r="A365" s="61" t="s">
        <v>21</v>
      </c>
      <c r="B365" s="62">
        <v>3788.4</v>
      </c>
    </row>
    <row r="366" spans="1:2" x14ac:dyDescent="0.2">
      <c r="A366" s="61" t="s">
        <v>22</v>
      </c>
      <c r="B366" s="62">
        <v>3616.8</v>
      </c>
    </row>
    <row r="367" spans="1:2" ht="13.5" thickBot="1" x14ac:dyDescent="0.25">
      <c r="A367" s="63" t="s">
        <v>23</v>
      </c>
      <c r="B367" s="64">
        <v>4144.8</v>
      </c>
    </row>
    <row r="368" spans="1:2" s="26" customFormat="1" x14ac:dyDescent="0.2">
      <c r="A368" s="44" t="s">
        <v>32</v>
      </c>
      <c r="B368" s="37">
        <f>SUM(B344:B367)</f>
        <v>94406.399999999994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41990</v>
      </c>
    </row>
    <row r="372" spans="1:2" x14ac:dyDescent="0.2">
      <c r="A372" s="59" t="s">
        <v>0</v>
      </c>
      <c r="B372" s="60">
        <v>52.8</v>
      </c>
    </row>
    <row r="373" spans="1:2" x14ac:dyDescent="0.2">
      <c r="A373" s="61" t="s">
        <v>1</v>
      </c>
      <c r="B373" s="62">
        <v>105.6</v>
      </c>
    </row>
    <row r="374" spans="1:2" x14ac:dyDescent="0.2">
      <c r="A374" s="61" t="s">
        <v>2</v>
      </c>
      <c r="B374" s="62">
        <v>0</v>
      </c>
    </row>
    <row r="375" spans="1:2" x14ac:dyDescent="0.2">
      <c r="A375" s="61" t="s">
        <v>3</v>
      </c>
      <c r="B375" s="62">
        <v>0</v>
      </c>
    </row>
    <row r="376" spans="1:2" x14ac:dyDescent="0.2">
      <c r="A376" s="61" t="s">
        <v>4</v>
      </c>
      <c r="B376" s="62">
        <v>0</v>
      </c>
    </row>
    <row r="377" spans="1:2" x14ac:dyDescent="0.2">
      <c r="A377" s="61" t="s">
        <v>5</v>
      </c>
      <c r="B377" s="62">
        <v>0</v>
      </c>
    </row>
    <row r="378" spans="1:2" x14ac:dyDescent="0.2">
      <c r="A378" s="61" t="s">
        <v>6</v>
      </c>
      <c r="B378" s="62">
        <v>0</v>
      </c>
    </row>
    <row r="379" spans="1:2" x14ac:dyDescent="0.2">
      <c r="A379" s="61" t="s">
        <v>7</v>
      </c>
      <c r="B379" s="62">
        <v>0</v>
      </c>
    </row>
    <row r="380" spans="1:2" x14ac:dyDescent="0.2">
      <c r="A380" s="61" t="s">
        <v>8</v>
      </c>
      <c r="B380" s="62">
        <v>0</v>
      </c>
    </row>
    <row r="381" spans="1:2" x14ac:dyDescent="0.2">
      <c r="A381" s="61" t="s">
        <v>9</v>
      </c>
      <c r="B381" s="62">
        <v>0</v>
      </c>
    </row>
    <row r="382" spans="1:2" x14ac:dyDescent="0.2">
      <c r="A382" s="61" t="s">
        <v>10</v>
      </c>
      <c r="B382" s="62">
        <v>0</v>
      </c>
    </row>
    <row r="383" spans="1:2" x14ac:dyDescent="0.2">
      <c r="A383" s="61" t="s">
        <v>11</v>
      </c>
      <c r="B383" s="62">
        <v>0</v>
      </c>
    </row>
    <row r="384" spans="1:2" x14ac:dyDescent="0.2">
      <c r="A384" s="61" t="s">
        <v>12</v>
      </c>
      <c r="B384" s="62">
        <v>0</v>
      </c>
    </row>
    <row r="385" spans="1:2" x14ac:dyDescent="0.2">
      <c r="A385" s="61" t="s">
        <v>13</v>
      </c>
      <c r="B385" s="62">
        <v>0</v>
      </c>
    </row>
    <row r="386" spans="1:2" x14ac:dyDescent="0.2">
      <c r="A386" s="61" t="s">
        <v>14</v>
      </c>
      <c r="B386" s="62">
        <v>0</v>
      </c>
    </row>
    <row r="387" spans="1:2" x14ac:dyDescent="0.2">
      <c r="A387" s="61" t="s">
        <v>15</v>
      </c>
      <c r="B387" s="62">
        <v>0</v>
      </c>
    </row>
    <row r="388" spans="1:2" x14ac:dyDescent="0.2">
      <c r="A388" s="61" t="s">
        <v>16</v>
      </c>
      <c r="B388" s="62">
        <v>0</v>
      </c>
    </row>
    <row r="389" spans="1:2" x14ac:dyDescent="0.2">
      <c r="A389" s="61" t="s">
        <v>17</v>
      </c>
      <c r="B389" s="62">
        <v>0</v>
      </c>
    </row>
    <row r="390" spans="1:2" x14ac:dyDescent="0.2">
      <c r="A390" s="61" t="s">
        <v>18</v>
      </c>
      <c r="B390" s="62">
        <v>0</v>
      </c>
    </row>
    <row r="391" spans="1:2" x14ac:dyDescent="0.2">
      <c r="A391" s="61" t="s">
        <v>19</v>
      </c>
      <c r="B391" s="62">
        <v>0</v>
      </c>
    </row>
    <row r="392" spans="1:2" x14ac:dyDescent="0.2">
      <c r="A392" s="61" t="s">
        <v>20</v>
      </c>
      <c r="B392" s="62">
        <v>0</v>
      </c>
    </row>
    <row r="393" spans="1:2" x14ac:dyDescent="0.2">
      <c r="A393" s="61" t="s">
        <v>21</v>
      </c>
      <c r="B393" s="62">
        <v>0</v>
      </c>
    </row>
    <row r="394" spans="1:2" x14ac:dyDescent="0.2">
      <c r="A394" s="61" t="s">
        <v>22</v>
      </c>
      <c r="B394" s="62">
        <v>0</v>
      </c>
    </row>
    <row r="395" spans="1:2" ht="13.5" thickBot="1" x14ac:dyDescent="0.25">
      <c r="A395" s="63" t="s">
        <v>23</v>
      </c>
      <c r="B395" s="64">
        <v>0</v>
      </c>
    </row>
    <row r="396" spans="1:2" s="26" customFormat="1" x14ac:dyDescent="0.2">
      <c r="A396" s="44" t="s">
        <v>32</v>
      </c>
      <c r="B396" s="37">
        <f>SUM(B372:B395)</f>
        <v>158.39999999999998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41990</v>
      </c>
    </row>
    <row r="400" spans="1:2" x14ac:dyDescent="0.2">
      <c r="A400" s="59" t="s">
        <v>0</v>
      </c>
      <c r="B400" s="60">
        <v>0</v>
      </c>
    </row>
    <row r="401" spans="1:2" x14ac:dyDescent="0.2">
      <c r="A401" s="61" t="s">
        <v>1</v>
      </c>
      <c r="B401" s="62">
        <v>13.2</v>
      </c>
    </row>
    <row r="402" spans="1:2" x14ac:dyDescent="0.2">
      <c r="A402" s="61" t="s">
        <v>2</v>
      </c>
      <c r="B402" s="62">
        <v>0</v>
      </c>
    </row>
    <row r="403" spans="1:2" x14ac:dyDescent="0.2">
      <c r="A403" s="61" t="s">
        <v>3</v>
      </c>
      <c r="B403" s="62">
        <v>0</v>
      </c>
    </row>
    <row r="404" spans="1:2" x14ac:dyDescent="0.2">
      <c r="A404" s="61" t="s">
        <v>4</v>
      </c>
      <c r="B404" s="62">
        <v>0</v>
      </c>
    </row>
    <row r="405" spans="1:2" x14ac:dyDescent="0.2">
      <c r="A405" s="61" t="s">
        <v>5</v>
      </c>
      <c r="B405" s="62">
        <v>0</v>
      </c>
    </row>
    <row r="406" spans="1:2" x14ac:dyDescent="0.2">
      <c r="A406" s="61" t="s">
        <v>6</v>
      </c>
      <c r="B406" s="62">
        <v>0</v>
      </c>
    </row>
    <row r="407" spans="1:2" x14ac:dyDescent="0.2">
      <c r="A407" s="61" t="s">
        <v>7</v>
      </c>
      <c r="B407" s="62">
        <v>0</v>
      </c>
    </row>
    <row r="408" spans="1:2" x14ac:dyDescent="0.2">
      <c r="A408" s="61" t="s">
        <v>8</v>
      </c>
      <c r="B408" s="62">
        <v>0</v>
      </c>
    </row>
    <row r="409" spans="1:2" x14ac:dyDescent="0.2">
      <c r="A409" s="61" t="s">
        <v>9</v>
      </c>
      <c r="B409" s="62">
        <v>0</v>
      </c>
    </row>
    <row r="410" spans="1:2" x14ac:dyDescent="0.2">
      <c r="A410" s="61" t="s">
        <v>10</v>
      </c>
      <c r="B410" s="62">
        <v>0</v>
      </c>
    </row>
    <row r="411" spans="1:2" x14ac:dyDescent="0.2">
      <c r="A411" s="61" t="s">
        <v>11</v>
      </c>
      <c r="B411" s="62">
        <v>0</v>
      </c>
    </row>
    <row r="412" spans="1:2" x14ac:dyDescent="0.2">
      <c r="A412" s="61" t="s">
        <v>12</v>
      </c>
      <c r="B412" s="62">
        <v>0</v>
      </c>
    </row>
    <row r="413" spans="1:2" x14ac:dyDescent="0.2">
      <c r="A413" s="61" t="s">
        <v>13</v>
      </c>
      <c r="B413" s="62">
        <v>0</v>
      </c>
    </row>
    <row r="414" spans="1:2" x14ac:dyDescent="0.2">
      <c r="A414" s="61" t="s">
        <v>14</v>
      </c>
      <c r="B414" s="62">
        <v>0</v>
      </c>
    </row>
    <row r="415" spans="1:2" x14ac:dyDescent="0.2">
      <c r="A415" s="61" t="s">
        <v>15</v>
      </c>
      <c r="B415" s="62">
        <v>0</v>
      </c>
    </row>
    <row r="416" spans="1:2" x14ac:dyDescent="0.2">
      <c r="A416" s="61" t="s">
        <v>16</v>
      </c>
      <c r="B416" s="62">
        <v>0</v>
      </c>
    </row>
    <row r="417" spans="1:2" x14ac:dyDescent="0.2">
      <c r="A417" s="61" t="s">
        <v>17</v>
      </c>
      <c r="B417" s="62">
        <v>0</v>
      </c>
    </row>
    <row r="418" spans="1:2" x14ac:dyDescent="0.2">
      <c r="A418" s="61" t="s">
        <v>18</v>
      </c>
      <c r="B418" s="62">
        <v>0</v>
      </c>
    </row>
    <row r="419" spans="1:2" x14ac:dyDescent="0.2">
      <c r="A419" s="61" t="s">
        <v>19</v>
      </c>
      <c r="B419" s="62">
        <v>0</v>
      </c>
    </row>
    <row r="420" spans="1:2" x14ac:dyDescent="0.2">
      <c r="A420" s="61" t="s">
        <v>20</v>
      </c>
      <c r="B420" s="62">
        <v>0</v>
      </c>
    </row>
    <row r="421" spans="1:2" x14ac:dyDescent="0.2">
      <c r="A421" s="61" t="s">
        <v>21</v>
      </c>
      <c r="B421" s="62">
        <v>0</v>
      </c>
    </row>
    <row r="422" spans="1:2" x14ac:dyDescent="0.2">
      <c r="A422" s="61" t="s">
        <v>22</v>
      </c>
      <c r="B422" s="62">
        <v>0</v>
      </c>
    </row>
    <row r="423" spans="1:2" ht="13.5" thickBot="1" x14ac:dyDescent="0.25">
      <c r="A423" s="63" t="s">
        <v>23</v>
      </c>
      <c r="B423" s="64">
        <v>0</v>
      </c>
    </row>
    <row r="424" spans="1:2" s="26" customFormat="1" x14ac:dyDescent="0.2">
      <c r="A424" s="44" t="s">
        <v>32</v>
      </c>
      <c r="B424" s="37">
        <f>SUM(B400:B423)</f>
        <v>13.2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41990</v>
      </c>
    </row>
    <row r="428" spans="1:2" x14ac:dyDescent="0.2">
      <c r="A428" s="59" t="s">
        <v>0</v>
      </c>
      <c r="B428" s="60">
        <v>1122</v>
      </c>
    </row>
    <row r="429" spans="1:2" x14ac:dyDescent="0.2">
      <c r="A429" s="61" t="s">
        <v>1</v>
      </c>
      <c r="B429" s="62">
        <v>1491.6</v>
      </c>
    </row>
    <row r="430" spans="1:2" x14ac:dyDescent="0.2">
      <c r="A430" s="61" t="s">
        <v>2</v>
      </c>
      <c r="B430" s="62">
        <v>2270.4</v>
      </c>
    </row>
    <row r="431" spans="1:2" x14ac:dyDescent="0.2">
      <c r="A431" s="61" t="s">
        <v>3</v>
      </c>
      <c r="B431" s="62">
        <v>3524.4</v>
      </c>
    </row>
    <row r="432" spans="1:2" x14ac:dyDescent="0.2">
      <c r="A432" s="61" t="s">
        <v>4</v>
      </c>
      <c r="B432" s="62">
        <v>4250.3999999999996</v>
      </c>
    </row>
    <row r="433" spans="1:2" x14ac:dyDescent="0.2">
      <c r="A433" s="61" t="s">
        <v>5</v>
      </c>
      <c r="B433" s="62">
        <v>4224</v>
      </c>
    </row>
    <row r="434" spans="1:2" x14ac:dyDescent="0.2">
      <c r="A434" s="61" t="s">
        <v>6</v>
      </c>
      <c r="B434" s="62">
        <v>4554</v>
      </c>
    </row>
    <row r="435" spans="1:2" x14ac:dyDescent="0.2">
      <c r="A435" s="61" t="s">
        <v>7</v>
      </c>
      <c r="B435" s="62">
        <v>5992.8</v>
      </c>
    </row>
    <row r="436" spans="1:2" x14ac:dyDescent="0.2">
      <c r="A436" s="61" t="s">
        <v>8</v>
      </c>
      <c r="B436" s="62">
        <v>5491.2</v>
      </c>
    </row>
    <row r="437" spans="1:2" x14ac:dyDescent="0.2">
      <c r="A437" s="61" t="s">
        <v>9</v>
      </c>
      <c r="B437" s="62">
        <v>5715.6</v>
      </c>
    </row>
    <row r="438" spans="1:2" x14ac:dyDescent="0.2">
      <c r="A438" s="61" t="s">
        <v>10</v>
      </c>
      <c r="B438" s="62">
        <v>4884</v>
      </c>
    </row>
    <row r="439" spans="1:2" x14ac:dyDescent="0.2">
      <c r="A439" s="61" t="s">
        <v>11</v>
      </c>
      <c r="B439" s="62">
        <v>5596.8</v>
      </c>
    </row>
    <row r="440" spans="1:2" x14ac:dyDescent="0.2">
      <c r="A440" s="61" t="s">
        <v>12</v>
      </c>
      <c r="B440" s="62">
        <v>4778.3999999999996</v>
      </c>
    </row>
    <row r="441" spans="1:2" x14ac:dyDescent="0.2">
      <c r="A441" s="61" t="s">
        <v>13</v>
      </c>
      <c r="B441" s="62">
        <v>2890.8</v>
      </c>
    </row>
    <row r="442" spans="1:2" x14ac:dyDescent="0.2">
      <c r="A442" s="61" t="s">
        <v>14</v>
      </c>
      <c r="B442" s="62">
        <v>5134.8</v>
      </c>
    </row>
    <row r="443" spans="1:2" x14ac:dyDescent="0.2">
      <c r="A443" s="61" t="s">
        <v>15</v>
      </c>
      <c r="B443" s="62">
        <v>6388.8</v>
      </c>
    </row>
    <row r="444" spans="1:2" x14ac:dyDescent="0.2">
      <c r="A444" s="61" t="s">
        <v>16</v>
      </c>
      <c r="B444" s="62">
        <v>7603.2</v>
      </c>
    </row>
    <row r="445" spans="1:2" x14ac:dyDescent="0.2">
      <c r="A445" s="61" t="s">
        <v>17</v>
      </c>
      <c r="B445" s="62">
        <v>6375.6</v>
      </c>
    </row>
    <row r="446" spans="1:2" x14ac:dyDescent="0.2">
      <c r="A446" s="61" t="s">
        <v>18</v>
      </c>
      <c r="B446" s="62">
        <v>4976.3999999999996</v>
      </c>
    </row>
    <row r="447" spans="1:2" x14ac:dyDescent="0.2">
      <c r="A447" s="61" t="s">
        <v>19</v>
      </c>
      <c r="B447" s="62">
        <v>5544</v>
      </c>
    </row>
    <row r="448" spans="1:2" x14ac:dyDescent="0.2">
      <c r="A448" s="61" t="s">
        <v>20</v>
      </c>
      <c r="B448" s="62">
        <v>3986.4</v>
      </c>
    </row>
    <row r="449" spans="1:2" x14ac:dyDescent="0.2">
      <c r="A449" s="61" t="s">
        <v>21</v>
      </c>
      <c r="B449" s="62">
        <v>4540.8</v>
      </c>
    </row>
    <row r="450" spans="1:2" x14ac:dyDescent="0.2">
      <c r="A450" s="61" t="s">
        <v>22</v>
      </c>
      <c r="B450" s="62">
        <v>4316.3999999999996</v>
      </c>
    </row>
    <row r="451" spans="1:2" ht="13.5" thickBot="1" x14ac:dyDescent="0.25">
      <c r="A451" s="63" t="s">
        <v>23</v>
      </c>
      <c r="B451" s="64">
        <v>4791.6000000000004</v>
      </c>
    </row>
    <row r="452" spans="1:2" s="26" customFormat="1" x14ac:dyDescent="0.2">
      <c r="A452" s="44" t="s">
        <v>32</v>
      </c>
      <c r="B452" s="37">
        <f>SUM(B428:B451)</f>
        <v>110444.4</v>
      </c>
    </row>
    <row r="454" spans="1:2" s="41" customFormat="1" ht="16.5" thickBot="1" x14ac:dyDescent="0.3">
      <c r="A454" s="41" t="s">
        <v>80</v>
      </c>
    </row>
    <row r="455" spans="1:2" s="43" customFormat="1" ht="24.75" customHeight="1" thickBot="1" x14ac:dyDescent="0.25">
      <c r="A455" s="57" t="s">
        <v>31</v>
      </c>
      <c r="B455" s="58">
        <v>41990</v>
      </c>
    </row>
    <row r="456" spans="1:2" x14ac:dyDescent="0.2">
      <c r="A456" s="59" t="s">
        <v>0</v>
      </c>
      <c r="B456" s="60">
        <v>0</v>
      </c>
    </row>
    <row r="457" spans="1:2" x14ac:dyDescent="0.2">
      <c r="A457" s="61" t="s">
        <v>1</v>
      </c>
      <c r="B457" s="62">
        <v>0</v>
      </c>
    </row>
    <row r="458" spans="1:2" x14ac:dyDescent="0.2">
      <c r="A458" s="61" t="s">
        <v>2</v>
      </c>
      <c r="B458" s="62">
        <v>0</v>
      </c>
    </row>
    <row r="459" spans="1:2" x14ac:dyDescent="0.2">
      <c r="A459" s="61" t="s">
        <v>3</v>
      </c>
      <c r="B459" s="62">
        <v>0</v>
      </c>
    </row>
    <row r="460" spans="1:2" x14ac:dyDescent="0.2">
      <c r="A460" s="61" t="s">
        <v>4</v>
      </c>
      <c r="B460" s="62">
        <v>0</v>
      </c>
    </row>
    <row r="461" spans="1:2" x14ac:dyDescent="0.2">
      <c r="A461" s="61" t="s">
        <v>5</v>
      </c>
      <c r="B461" s="62">
        <v>0</v>
      </c>
    </row>
    <row r="462" spans="1:2" x14ac:dyDescent="0.2">
      <c r="A462" s="61" t="s">
        <v>6</v>
      </c>
      <c r="B462" s="62">
        <v>0</v>
      </c>
    </row>
    <row r="463" spans="1:2" x14ac:dyDescent="0.2">
      <c r="A463" s="61" t="s">
        <v>7</v>
      </c>
      <c r="B463" s="62">
        <v>0</v>
      </c>
    </row>
    <row r="464" spans="1:2" x14ac:dyDescent="0.2">
      <c r="A464" s="61" t="s">
        <v>8</v>
      </c>
      <c r="B464" s="62">
        <v>0</v>
      </c>
    </row>
    <row r="465" spans="1:2" x14ac:dyDescent="0.2">
      <c r="A465" s="61" t="s">
        <v>9</v>
      </c>
      <c r="B465" s="62">
        <v>0</v>
      </c>
    </row>
    <row r="466" spans="1:2" x14ac:dyDescent="0.2">
      <c r="A466" s="61" t="s">
        <v>10</v>
      </c>
      <c r="B466" s="62">
        <v>0</v>
      </c>
    </row>
    <row r="467" spans="1:2" x14ac:dyDescent="0.2">
      <c r="A467" s="61" t="s">
        <v>11</v>
      </c>
      <c r="B467" s="62">
        <v>0</v>
      </c>
    </row>
    <row r="468" spans="1:2" x14ac:dyDescent="0.2">
      <c r="A468" s="61" t="s">
        <v>12</v>
      </c>
      <c r="B468" s="62">
        <v>0</v>
      </c>
    </row>
    <row r="469" spans="1:2" x14ac:dyDescent="0.2">
      <c r="A469" s="61" t="s">
        <v>13</v>
      </c>
      <c r="B469" s="62">
        <v>0</v>
      </c>
    </row>
    <row r="470" spans="1:2" x14ac:dyDescent="0.2">
      <c r="A470" s="61" t="s">
        <v>14</v>
      </c>
      <c r="B470" s="62">
        <v>0</v>
      </c>
    </row>
    <row r="471" spans="1:2" x14ac:dyDescent="0.2">
      <c r="A471" s="61" t="s">
        <v>15</v>
      </c>
      <c r="B471" s="62">
        <v>0</v>
      </c>
    </row>
    <row r="472" spans="1:2" x14ac:dyDescent="0.2">
      <c r="A472" s="61" t="s">
        <v>16</v>
      </c>
      <c r="B472" s="62">
        <v>0</v>
      </c>
    </row>
    <row r="473" spans="1:2" x14ac:dyDescent="0.2">
      <c r="A473" s="61" t="s">
        <v>17</v>
      </c>
      <c r="B473" s="62">
        <v>0</v>
      </c>
    </row>
    <row r="474" spans="1:2" x14ac:dyDescent="0.2">
      <c r="A474" s="61" t="s">
        <v>18</v>
      </c>
      <c r="B474" s="62">
        <v>0</v>
      </c>
    </row>
    <row r="475" spans="1:2" x14ac:dyDescent="0.2">
      <c r="A475" s="61" t="s">
        <v>19</v>
      </c>
      <c r="B475" s="62">
        <v>0</v>
      </c>
    </row>
    <row r="476" spans="1:2" x14ac:dyDescent="0.2">
      <c r="A476" s="61" t="s">
        <v>20</v>
      </c>
      <c r="B476" s="62">
        <v>0</v>
      </c>
    </row>
    <row r="477" spans="1:2" x14ac:dyDescent="0.2">
      <c r="A477" s="61" t="s">
        <v>21</v>
      </c>
      <c r="B477" s="62">
        <v>0</v>
      </c>
    </row>
    <row r="478" spans="1:2" x14ac:dyDescent="0.2">
      <c r="A478" s="61" t="s">
        <v>22</v>
      </c>
      <c r="B478" s="62">
        <v>0</v>
      </c>
    </row>
    <row r="479" spans="1:2" ht="13.5" thickBot="1" x14ac:dyDescent="0.25">
      <c r="A479" s="63" t="s">
        <v>23</v>
      </c>
      <c r="B479" s="64">
        <v>0</v>
      </c>
    </row>
    <row r="480" spans="1:2" s="26" customFormat="1" x14ac:dyDescent="0.2">
      <c r="A480" s="44" t="s">
        <v>32</v>
      </c>
      <c r="B480" s="37">
        <f>SUM(B456:B479)</f>
        <v>0</v>
      </c>
    </row>
    <row r="482" spans="1:2" s="41" customFormat="1" ht="16.5" thickBot="1" x14ac:dyDescent="0.3">
      <c r="A482" s="41" t="s">
        <v>81</v>
      </c>
    </row>
    <row r="483" spans="1:2" s="43" customFormat="1" ht="24.75" customHeight="1" thickBot="1" x14ac:dyDescent="0.25">
      <c r="A483" s="57" t="s">
        <v>31</v>
      </c>
      <c r="B483" s="58">
        <v>41990</v>
      </c>
    </row>
    <row r="484" spans="1:2" x14ac:dyDescent="0.2">
      <c r="A484" s="59" t="s">
        <v>0</v>
      </c>
      <c r="B484" s="60">
        <v>237.6</v>
      </c>
    </row>
    <row r="485" spans="1:2" x14ac:dyDescent="0.2">
      <c r="A485" s="61" t="s">
        <v>1</v>
      </c>
      <c r="B485" s="62">
        <v>237.6</v>
      </c>
    </row>
    <row r="486" spans="1:2" x14ac:dyDescent="0.2">
      <c r="A486" s="61" t="s">
        <v>2</v>
      </c>
      <c r="B486" s="62">
        <v>224.4</v>
      </c>
    </row>
    <row r="487" spans="1:2" x14ac:dyDescent="0.2">
      <c r="A487" s="61" t="s">
        <v>3</v>
      </c>
      <c r="B487" s="62">
        <v>211.2</v>
      </c>
    </row>
    <row r="488" spans="1:2" x14ac:dyDescent="0.2">
      <c r="A488" s="61" t="s">
        <v>4</v>
      </c>
      <c r="B488" s="62">
        <v>211.2</v>
      </c>
    </row>
    <row r="489" spans="1:2" x14ac:dyDescent="0.2">
      <c r="A489" s="61" t="s">
        <v>5</v>
      </c>
      <c r="B489" s="62">
        <v>250.8</v>
      </c>
    </row>
    <row r="490" spans="1:2" x14ac:dyDescent="0.2">
      <c r="A490" s="61" t="s">
        <v>6</v>
      </c>
      <c r="B490" s="62">
        <v>224.4</v>
      </c>
    </row>
    <row r="491" spans="1:2" x14ac:dyDescent="0.2">
      <c r="A491" s="61" t="s">
        <v>7</v>
      </c>
      <c r="B491" s="62">
        <v>237.6</v>
      </c>
    </row>
    <row r="492" spans="1:2" x14ac:dyDescent="0.2">
      <c r="A492" s="61" t="s">
        <v>8</v>
      </c>
      <c r="B492" s="62">
        <v>264</v>
      </c>
    </row>
    <row r="493" spans="1:2" x14ac:dyDescent="0.2">
      <c r="A493" s="61" t="s">
        <v>9</v>
      </c>
      <c r="B493" s="62">
        <v>290.39999999999998</v>
      </c>
    </row>
    <row r="494" spans="1:2" x14ac:dyDescent="0.2">
      <c r="A494" s="61" t="s">
        <v>10</v>
      </c>
      <c r="B494" s="62">
        <v>264</v>
      </c>
    </row>
    <row r="495" spans="1:2" x14ac:dyDescent="0.2">
      <c r="A495" s="61" t="s">
        <v>11</v>
      </c>
      <c r="B495" s="62">
        <v>264</v>
      </c>
    </row>
    <row r="496" spans="1:2" x14ac:dyDescent="0.2">
      <c r="A496" s="61" t="s">
        <v>12</v>
      </c>
      <c r="B496" s="62">
        <v>264</v>
      </c>
    </row>
    <row r="497" spans="1:2" x14ac:dyDescent="0.2">
      <c r="A497" s="61" t="s">
        <v>13</v>
      </c>
      <c r="B497" s="62">
        <v>264</v>
      </c>
    </row>
    <row r="498" spans="1:2" x14ac:dyDescent="0.2">
      <c r="A498" s="61" t="s">
        <v>14</v>
      </c>
      <c r="B498" s="62">
        <v>250.8</v>
      </c>
    </row>
    <row r="499" spans="1:2" x14ac:dyDescent="0.2">
      <c r="A499" s="61" t="s">
        <v>15</v>
      </c>
      <c r="B499" s="62">
        <v>250.8</v>
      </c>
    </row>
    <row r="500" spans="1:2" x14ac:dyDescent="0.2">
      <c r="A500" s="61" t="s">
        <v>16</v>
      </c>
      <c r="B500" s="62">
        <v>264</v>
      </c>
    </row>
    <row r="501" spans="1:2" x14ac:dyDescent="0.2">
      <c r="A501" s="61" t="s">
        <v>17</v>
      </c>
      <c r="B501" s="62">
        <v>264</v>
      </c>
    </row>
    <row r="502" spans="1:2" x14ac:dyDescent="0.2">
      <c r="A502" s="61" t="s">
        <v>18</v>
      </c>
      <c r="B502" s="62">
        <v>277.2</v>
      </c>
    </row>
    <row r="503" spans="1:2" x14ac:dyDescent="0.2">
      <c r="A503" s="61" t="s">
        <v>19</v>
      </c>
      <c r="B503" s="62">
        <v>290.39999999999998</v>
      </c>
    </row>
    <row r="504" spans="1:2" x14ac:dyDescent="0.2">
      <c r="A504" s="61" t="s">
        <v>20</v>
      </c>
      <c r="B504" s="62">
        <v>277.2</v>
      </c>
    </row>
    <row r="505" spans="1:2" x14ac:dyDescent="0.2">
      <c r="A505" s="61" t="s">
        <v>21</v>
      </c>
      <c r="B505" s="62">
        <v>277.2</v>
      </c>
    </row>
    <row r="506" spans="1:2" x14ac:dyDescent="0.2">
      <c r="A506" s="61" t="s">
        <v>22</v>
      </c>
      <c r="B506" s="62">
        <v>264</v>
      </c>
    </row>
    <row r="507" spans="1:2" ht="13.5" thickBot="1" x14ac:dyDescent="0.25">
      <c r="A507" s="63" t="s">
        <v>23</v>
      </c>
      <c r="B507" s="64">
        <v>237.6</v>
      </c>
    </row>
    <row r="508" spans="1:2" s="26" customFormat="1" x14ac:dyDescent="0.2">
      <c r="A508" s="44" t="s">
        <v>32</v>
      </c>
      <c r="B508" s="37">
        <f>SUM(B484:B507)</f>
        <v>6098.4000000000005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90"/>
  <sheetViews>
    <sheetView tabSelected="1" workbookViewId="0">
      <selection activeCell="M31" sqref="M31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Никольский Торжок</v>
      </c>
      <c r="F4" s="7" t="str">
        <f>IF(energy="","",energy)</f>
        <v>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5" t="s">
        <v>29</v>
      </c>
      <c r="F6" s="19" t="s">
        <v>30</v>
      </c>
    </row>
    <row r="7" spans="1:6" x14ac:dyDescent="0.25">
      <c r="A7" s="71" t="s">
        <v>39</v>
      </c>
      <c r="B7" s="74">
        <v>41990</v>
      </c>
      <c r="C7" s="65" t="s">
        <v>40</v>
      </c>
      <c r="D7" s="66">
        <v>1.2</v>
      </c>
      <c r="E7" s="6">
        <v>0</v>
      </c>
    </row>
    <row r="8" spans="1:6" x14ac:dyDescent="0.25">
      <c r="A8" s="72"/>
      <c r="B8" s="75"/>
      <c r="C8" s="67" t="s">
        <v>41</v>
      </c>
      <c r="D8" s="68">
        <v>1.2</v>
      </c>
      <c r="E8" s="6">
        <v>0</v>
      </c>
    </row>
    <row r="9" spans="1:6" x14ac:dyDescent="0.25">
      <c r="A9" s="72"/>
      <c r="B9" s="75"/>
      <c r="C9" s="67" t="s">
        <v>42</v>
      </c>
      <c r="D9" s="68">
        <v>1.2</v>
      </c>
      <c r="E9" s="6">
        <v>0</v>
      </c>
    </row>
    <row r="10" spans="1:6" x14ac:dyDescent="0.25">
      <c r="A10" s="72"/>
      <c r="B10" s="75"/>
      <c r="C10" s="67" t="s">
        <v>43</v>
      </c>
      <c r="D10" s="68">
        <v>1.2</v>
      </c>
      <c r="E10" s="6">
        <v>0</v>
      </c>
    </row>
    <row r="11" spans="1:6" x14ac:dyDescent="0.25">
      <c r="A11" s="72"/>
      <c r="B11" s="75"/>
      <c r="C11" s="67" t="s">
        <v>44</v>
      </c>
      <c r="D11" s="68">
        <v>1.1200000000000001</v>
      </c>
      <c r="E11" s="6">
        <v>0</v>
      </c>
    </row>
    <row r="12" spans="1:6" x14ac:dyDescent="0.25">
      <c r="A12" s="72"/>
      <c r="B12" s="75"/>
      <c r="C12" s="67" t="s">
        <v>45</v>
      </c>
      <c r="D12" s="68">
        <v>1.2</v>
      </c>
      <c r="E12" s="6">
        <v>0</v>
      </c>
    </row>
    <row r="13" spans="1:6" x14ac:dyDescent="0.25">
      <c r="A13" s="72"/>
      <c r="B13" s="75"/>
      <c r="C13" s="67" t="s">
        <v>46</v>
      </c>
      <c r="D13" s="68">
        <v>1.2</v>
      </c>
      <c r="E13" s="6">
        <v>0</v>
      </c>
    </row>
    <row r="14" spans="1:6" x14ac:dyDescent="0.25">
      <c r="A14" s="72"/>
      <c r="B14" s="75"/>
      <c r="C14" s="67" t="s">
        <v>47</v>
      </c>
      <c r="D14" s="68">
        <v>1.2</v>
      </c>
      <c r="E14" s="6">
        <v>0</v>
      </c>
    </row>
    <row r="15" spans="1:6" x14ac:dyDescent="0.25">
      <c r="A15" s="72"/>
      <c r="B15" s="75"/>
      <c r="C15" s="67" t="s">
        <v>48</v>
      </c>
      <c r="D15" s="68">
        <v>1.2</v>
      </c>
      <c r="E15" s="6">
        <v>0</v>
      </c>
    </row>
    <row r="16" spans="1:6" x14ac:dyDescent="0.25">
      <c r="A16" s="72"/>
      <c r="B16" s="75"/>
      <c r="C16" s="67" t="s">
        <v>49</v>
      </c>
      <c r="D16" s="68">
        <v>1.1200000000000001</v>
      </c>
      <c r="E16" s="6">
        <v>0</v>
      </c>
    </row>
    <row r="17" spans="1:6" x14ac:dyDescent="0.25">
      <c r="A17" s="72"/>
      <c r="B17" s="75"/>
      <c r="C17" s="67" t="s">
        <v>50</v>
      </c>
      <c r="D17" s="68">
        <v>1.2</v>
      </c>
      <c r="E17" s="6">
        <v>0</v>
      </c>
    </row>
    <row r="18" spans="1:6" x14ac:dyDescent="0.25">
      <c r="A18" s="72"/>
      <c r="B18" s="75"/>
      <c r="C18" s="67" t="s">
        <v>51</v>
      </c>
      <c r="D18" s="68">
        <v>1.28</v>
      </c>
      <c r="E18" s="6">
        <v>0</v>
      </c>
    </row>
    <row r="19" spans="1:6" x14ac:dyDescent="0.25">
      <c r="A19" s="72"/>
      <c r="B19" s="75"/>
      <c r="C19" s="67" t="s">
        <v>52</v>
      </c>
      <c r="D19" s="68">
        <v>1.2</v>
      </c>
      <c r="E19" s="6">
        <v>0</v>
      </c>
    </row>
    <row r="20" spans="1:6" x14ac:dyDescent="0.25">
      <c r="A20" s="72"/>
      <c r="B20" s="75"/>
      <c r="C20" s="67" t="s">
        <v>53</v>
      </c>
      <c r="D20" s="68">
        <v>1.2</v>
      </c>
      <c r="E20" s="6">
        <v>0</v>
      </c>
    </row>
    <row r="21" spans="1:6" x14ac:dyDescent="0.25">
      <c r="A21" s="72"/>
      <c r="B21" s="75"/>
      <c r="C21" s="67" t="s">
        <v>54</v>
      </c>
      <c r="D21" s="68">
        <v>1.2</v>
      </c>
      <c r="E21" s="6">
        <v>0</v>
      </c>
    </row>
    <row r="22" spans="1:6" x14ac:dyDescent="0.25">
      <c r="A22" s="72"/>
      <c r="B22" s="75"/>
      <c r="C22" s="67" t="s">
        <v>55</v>
      </c>
      <c r="D22" s="68">
        <v>1.36</v>
      </c>
      <c r="E22" s="6">
        <v>0</v>
      </c>
    </row>
    <row r="23" spans="1:6" x14ac:dyDescent="0.25">
      <c r="A23" s="72"/>
      <c r="B23" s="75"/>
      <c r="C23" s="67" t="s">
        <v>56</v>
      </c>
      <c r="D23" s="68">
        <v>1.2</v>
      </c>
      <c r="E23" s="6">
        <v>0</v>
      </c>
    </row>
    <row r="24" spans="1:6" x14ac:dyDescent="0.25">
      <c r="A24" s="72"/>
      <c r="B24" s="75"/>
      <c r="C24" s="67" t="s">
        <v>57</v>
      </c>
      <c r="D24" s="68">
        <v>1.1200000000000001</v>
      </c>
      <c r="E24" s="6">
        <v>0</v>
      </c>
    </row>
    <row r="25" spans="1:6" x14ac:dyDescent="0.25">
      <c r="A25" s="72"/>
      <c r="B25" s="75"/>
      <c r="C25" s="67" t="s">
        <v>58</v>
      </c>
      <c r="D25" s="68">
        <v>1.36</v>
      </c>
      <c r="E25" s="6">
        <v>0</v>
      </c>
    </row>
    <row r="26" spans="1:6" x14ac:dyDescent="0.25">
      <c r="A26" s="72"/>
      <c r="B26" s="75"/>
      <c r="C26" s="67" t="s">
        <v>59</v>
      </c>
      <c r="D26" s="68">
        <v>1.2</v>
      </c>
      <c r="E26" s="6">
        <v>0</v>
      </c>
    </row>
    <row r="27" spans="1:6" x14ac:dyDescent="0.25">
      <c r="A27" s="72"/>
      <c r="B27" s="75"/>
      <c r="C27" s="67" t="s">
        <v>60</v>
      </c>
      <c r="D27" s="68">
        <v>1.28</v>
      </c>
      <c r="E27" s="6">
        <v>0</v>
      </c>
    </row>
    <row r="28" spans="1:6" x14ac:dyDescent="0.25">
      <c r="A28" s="72"/>
      <c r="B28" s="75"/>
      <c r="C28" s="67" t="s">
        <v>61</v>
      </c>
      <c r="D28" s="68">
        <v>1.28</v>
      </c>
      <c r="E28" s="6">
        <v>0</v>
      </c>
    </row>
    <row r="29" spans="1:6" x14ac:dyDescent="0.25">
      <c r="A29" s="72"/>
      <c r="B29" s="75"/>
      <c r="C29" s="67" t="s">
        <v>62</v>
      </c>
      <c r="D29" s="68">
        <v>1.2</v>
      </c>
      <c r="E29" s="6">
        <v>0</v>
      </c>
    </row>
    <row r="30" spans="1:6" ht="16.5" thickBot="1" x14ac:dyDescent="0.3">
      <c r="A30" s="73"/>
      <c r="B30" s="76"/>
      <c r="C30" s="69" t="s">
        <v>63</v>
      </c>
      <c r="D30" s="70">
        <v>1.2</v>
      </c>
      <c r="E30" s="6">
        <v>0</v>
      </c>
    </row>
    <row r="31" spans="1:6" x14ac:dyDescent="0.25">
      <c r="B31" s="77" t="s">
        <v>64</v>
      </c>
      <c r="D31" s="78">
        <f>SUM(D7:D30)</f>
        <v>29.119999999999997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41990</v>
      </c>
      <c r="C34" s="65" t="s">
        <v>40</v>
      </c>
      <c r="D34" s="66">
        <v>14.72</v>
      </c>
      <c r="E34" s="6">
        <v>0</v>
      </c>
    </row>
    <row r="35" spans="1:6" x14ac:dyDescent="0.25">
      <c r="A35" s="72"/>
      <c r="B35" s="75"/>
      <c r="C35" s="67" t="s">
        <v>41</v>
      </c>
      <c r="D35" s="68">
        <v>14.96</v>
      </c>
      <c r="E35" s="6">
        <v>0</v>
      </c>
    </row>
    <row r="36" spans="1:6" x14ac:dyDescent="0.25">
      <c r="A36" s="72"/>
      <c r="B36" s="75"/>
      <c r="C36" s="67" t="s">
        <v>42</v>
      </c>
      <c r="D36" s="68">
        <v>15.12</v>
      </c>
      <c r="E36" s="6">
        <v>0</v>
      </c>
    </row>
    <row r="37" spans="1:6" x14ac:dyDescent="0.25">
      <c r="A37" s="72"/>
      <c r="B37" s="75"/>
      <c r="C37" s="67" t="s">
        <v>43</v>
      </c>
      <c r="D37" s="68">
        <v>15.04</v>
      </c>
      <c r="E37" s="6">
        <v>0</v>
      </c>
    </row>
    <row r="38" spans="1:6" x14ac:dyDescent="0.25">
      <c r="A38" s="72"/>
      <c r="B38" s="75"/>
      <c r="C38" s="67" t="s">
        <v>44</v>
      </c>
      <c r="D38" s="68">
        <v>14.96</v>
      </c>
      <c r="E38" s="6">
        <v>0</v>
      </c>
    </row>
    <row r="39" spans="1:6" x14ac:dyDescent="0.25">
      <c r="A39" s="72"/>
      <c r="B39" s="75"/>
      <c r="C39" s="67" t="s">
        <v>45</v>
      </c>
      <c r="D39" s="68">
        <v>14.88</v>
      </c>
      <c r="E39" s="6">
        <v>0</v>
      </c>
    </row>
    <row r="40" spans="1:6" x14ac:dyDescent="0.25">
      <c r="A40" s="72"/>
      <c r="B40" s="75"/>
      <c r="C40" s="67" t="s">
        <v>46</v>
      </c>
      <c r="D40" s="68">
        <v>14.72</v>
      </c>
      <c r="E40" s="6">
        <v>0</v>
      </c>
    </row>
    <row r="41" spans="1:6" x14ac:dyDescent="0.25">
      <c r="A41" s="72"/>
      <c r="B41" s="75"/>
      <c r="C41" s="67" t="s">
        <v>47</v>
      </c>
      <c r="D41" s="68">
        <v>14.8</v>
      </c>
      <c r="E41" s="6">
        <v>0</v>
      </c>
    </row>
    <row r="42" spans="1:6" x14ac:dyDescent="0.25">
      <c r="A42" s="72"/>
      <c r="B42" s="75"/>
      <c r="C42" s="67" t="s">
        <v>48</v>
      </c>
      <c r="D42" s="68">
        <v>14.64</v>
      </c>
      <c r="E42" s="6">
        <v>0</v>
      </c>
    </row>
    <row r="43" spans="1:6" x14ac:dyDescent="0.25">
      <c r="A43" s="72"/>
      <c r="B43" s="75"/>
      <c r="C43" s="67" t="s">
        <v>49</v>
      </c>
      <c r="D43" s="68">
        <v>14.32</v>
      </c>
      <c r="E43" s="6">
        <v>0</v>
      </c>
    </row>
    <row r="44" spans="1:6" x14ac:dyDescent="0.25">
      <c r="A44" s="72"/>
      <c r="B44" s="75"/>
      <c r="C44" s="67" t="s">
        <v>50</v>
      </c>
      <c r="D44" s="68">
        <v>13.52</v>
      </c>
      <c r="E44" s="6">
        <v>0</v>
      </c>
    </row>
    <row r="45" spans="1:6" x14ac:dyDescent="0.25">
      <c r="A45" s="72"/>
      <c r="B45" s="75"/>
      <c r="C45" s="67" t="s">
        <v>51</v>
      </c>
      <c r="D45" s="68">
        <v>13.76</v>
      </c>
      <c r="E45" s="6">
        <v>0</v>
      </c>
    </row>
    <row r="46" spans="1:6" x14ac:dyDescent="0.25">
      <c r="A46" s="72"/>
      <c r="B46" s="75"/>
      <c r="C46" s="67" t="s">
        <v>52</v>
      </c>
      <c r="D46" s="68">
        <v>13.68</v>
      </c>
      <c r="E46" s="6">
        <v>0</v>
      </c>
    </row>
    <row r="47" spans="1:6" x14ac:dyDescent="0.25">
      <c r="A47" s="72"/>
      <c r="B47" s="75"/>
      <c r="C47" s="67" t="s">
        <v>53</v>
      </c>
      <c r="D47" s="68">
        <v>14.08</v>
      </c>
      <c r="E47" s="6">
        <v>0</v>
      </c>
    </row>
    <row r="48" spans="1:6" x14ac:dyDescent="0.25">
      <c r="A48" s="72"/>
      <c r="B48" s="75"/>
      <c r="C48" s="67" t="s">
        <v>54</v>
      </c>
      <c r="D48" s="68">
        <v>13.76</v>
      </c>
      <c r="E48" s="6">
        <v>0</v>
      </c>
    </row>
    <row r="49" spans="1:6" x14ac:dyDescent="0.25">
      <c r="A49" s="72"/>
      <c r="B49" s="75"/>
      <c r="C49" s="67" t="s">
        <v>55</v>
      </c>
      <c r="D49" s="68">
        <v>13.6</v>
      </c>
      <c r="E49" s="6">
        <v>0</v>
      </c>
    </row>
    <row r="50" spans="1:6" x14ac:dyDescent="0.25">
      <c r="A50" s="72"/>
      <c r="B50" s="75"/>
      <c r="C50" s="67" t="s">
        <v>56</v>
      </c>
      <c r="D50" s="68">
        <v>13.6</v>
      </c>
      <c r="E50" s="6">
        <v>0</v>
      </c>
    </row>
    <row r="51" spans="1:6" x14ac:dyDescent="0.25">
      <c r="A51" s="72"/>
      <c r="B51" s="75"/>
      <c r="C51" s="67" t="s">
        <v>57</v>
      </c>
      <c r="D51" s="68">
        <v>13.52</v>
      </c>
      <c r="E51" s="6">
        <v>0</v>
      </c>
    </row>
    <row r="52" spans="1:6" x14ac:dyDescent="0.25">
      <c r="A52" s="72"/>
      <c r="B52" s="75"/>
      <c r="C52" s="67" t="s">
        <v>58</v>
      </c>
      <c r="D52" s="68">
        <v>14.24</v>
      </c>
      <c r="E52" s="6">
        <v>0</v>
      </c>
    </row>
    <row r="53" spans="1:6" x14ac:dyDescent="0.25">
      <c r="A53" s="72"/>
      <c r="B53" s="75"/>
      <c r="C53" s="67" t="s">
        <v>59</v>
      </c>
      <c r="D53" s="68">
        <v>14.24</v>
      </c>
      <c r="E53" s="6">
        <v>0</v>
      </c>
    </row>
    <row r="54" spans="1:6" x14ac:dyDescent="0.25">
      <c r="A54" s="72"/>
      <c r="B54" s="75"/>
      <c r="C54" s="67" t="s">
        <v>60</v>
      </c>
      <c r="D54" s="68">
        <v>14.4</v>
      </c>
      <c r="E54" s="6">
        <v>0</v>
      </c>
    </row>
    <row r="55" spans="1:6" x14ac:dyDescent="0.25">
      <c r="A55" s="72"/>
      <c r="B55" s="75"/>
      <c r="C55" s="67" t="s">
        <v>61</v>
      </c>
      <c r="D55" s="68">
        <v>14.48</v>
      </c>
      <c r="E55" s="6">
        <v>0</v>
      </c>
    </row>
    <row r="56" spans="1:6" x14ac:dyDescent="0.25">
      <c r="A56" s="72"/>
      <c r="B56" s="75"/>
      <c r="C56" s="67" t="s">
        <v>62</v>
      </c>
      <c r="D56" s="68">
        <v>14.56</v>
      </c>
      <c r="E56" s="6">
        <v>0</v>
      </c>
    </row>
    <row r="57" spans="1:6" ht="16.5" thickBot="1" x14ac:dyDescent="0.3">
      <c r="A57" s="73"/>
      <c r="B57" s="76"/>
      <c r="C57" s="69" t="s">
        <v>63</v>
      </c>
      <c r="D57" s="70">
        <v>14.72</v>
      </c>
      <c r="E57" s="6">
        <v>0</v>
      </c>
    </row>
    <row r="58" spans="1:6" x14ac:dyDescent="0.25">
      <c r="B58" s="77" t="s">
        <v>64</v>
      </c>
      <c r="D58" s="78">
        <f>SUM(D34:D57)</f>
        <v>344.32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41990</v>
      </c>
      <c r="C61" s="65" t="s">
        <v>40</v>
      </c>
      <c r="D61" s="66">
        <v>0</v>
      </c>
      <c r="E61" s="6">
        <v>0</v>
      </c>
    </row>
    <row r="62" spans="1:6" x14ac:dyDescent="0.25">
      <c r="A62" s="72"/>
      <c r="B62" s="75"/>
      <c r="C62" s="67" t="s">
        <v>41</v>
      </c>
      <c r="D62" s="68">
        <v>0</v>
      </c>
      <c r="E62" s="6">
        <v>0</v>
      </c>
    </row>
    <row r="63" spans="1:6" x14ac:dyDescent="0.25">
      <c r="A63" s="72"/>
      <c r="B63" s="75"/>
      <c r="C63" s="67" t="s">
        <v>42</v>
      </c>
      <c r="D63" s="68">
        <v>0</v>
      </c>
      <c r="E63" s="6">
        <v>0</v>
      </c>
    </row>
    <row r="64" spans="1:6" x14ac:dyDescent="0.25">
      <c r="A64" s="72"/>
      <c r="B64" s="75"/>
      <c r="C64" s="67" t="s">
        <v>43</v>
      </c>
      <c r="D64" s="68">
        <v>0</v>
      </c>
      <c r="E64" s="6">
        <v>0</v>
      </c>
    </row>
    <row r="65" spans="1:5" x14ac:dyDescent="0.25">
      <c r="A65" s="72"/>
      <c r="B65" s="75"/>
      <c r="C65" s="67" t="s">
        <v>44</v>
      </c>
      <c r="D65" s="68">
        <v>0</v>
      </c>
      <c r="E65" s="6">
        <v>0</v>
      </c>
    </row>
    <row r="66" spans="1:5" x14ac:dyDescent="0.25">
      <c r="A66" s="72"/>
      <c r="B66" s="75"/>
      <c r="C66" s="67" t="s">
        <v>45</v>
      </c>
      <c r="D66" s="68">
        <v>0</v>
      </c>
      <c r="E66" s="6">
        <v>0</v>
      </c>
    </row>
    <row r="67" spans="1:5" x14ac:dyDescent="0.25">
      <c r="A67" s="72"/>
      <c r="B67" s="75"/>
      <c r="C67" s="67" t="s">
        <v>46</v>
      </c>
      <c r="D67" s="68">
        <v>0</v>
      </c>
      <c r="E67" s="6">
        <v>0</v>
      </c>
    </row>
    <row r="68" spans="1:5" x14ac:dyDescent="0.25">
      <c r="A68" s="72"/>
      <c r="B68" s="75"/>
      <c r="C68" s="67" t="s">
        <v>47</v>
      </c>
      <c r="D68" s="68">
        <v>0</v>
      </c>
      <c r="E68" s="6">
        <v>0</v>
      </c>
    </row>
    <row r="69" spans="1:5" x14ac:dyDescent="0.25">
      <c r="A69" s="72"/>
      <c r="B69" s="75"/>
      <c r="C69" s="67" t="s">
        <v>48</v>
      </c>
      <c r="D69" s="68">
        <v>0</v>
      </c>
      <c r="E69" s="6">
        <v>0</v>
      </c>
    </row>
    <row r="70" spans="1:5" x14ac:dyDescent="0.25">
      <c r="A70" s="72"/>
      <c r="B70" s="75"/>
      <c r="C70" s="67" t="s">
        <v>49</v>
      </c>
      <c r="D70" s="68">
        <v>0</v>
      </c>
      <c r="E70" s="6">
        <v>0</v>
      </c>
    </row>
    <row r="71" spans="1:5" x14ac:dyDescent="0.25">
      <c r="A71" s="72"/>
      <c r="B71" s="75"/>
      <c r="C71" s="67" t="s">
        <v>50</v>
      </c>
      <c r="D71" s="68">
        <v>0</v>
      </c>
      <c r="E71" s="6">
        <v>0</v>
      </c>
    </row>
    <row r="72" spans="1:5" x14ac:dyDescent="0.25">
      <c r="A72" s="72"/>
      <c r="B72" s="75"/>
      <c r="C72" s="67" t="s">
        <v>51</v>
      </c>
      <c r="D72" s="68">
        <v>0</v>
      </c>
      <c r="E72" s="6">
        <v>0</v>
      </c>
    </row>
    <row r="73" spans="1:5" x14ac:dyDescent="0.25">
      <c r="A73" s="72"/>
      <c r="B73" s="75"/>
      <c r="C73" s="67" t="s">
        <v>52</v>
      </c>
      <c r="D73" s="68">
        <v>0</v>
      </c>
      <c r="E73" s="6">
        <v>0</v>
      </c>
    </row>
    <row r="74" spans="1:5" x14ac:dyDescent="0.25">
      <c r="A74" s="72"/>
      <c r="B74" s="75"/>
      <c r="C74" s="67" t="s">
        <v>53</v>
      </c>
      <c r="D74" s="68">
        <v>0</v>
      </c>
      <c r="E74" s="6">
        <v>0</v>
      </c>
    </row>
    <row r="75" spans="1:5" x14ac:dyDescent="0.25">
      <c r="A75" s="72"/>
      <c r="B75" s="75"/>
      <c r="C75" s="67" t="s">
        <v>54</v>
      </c>
      <c r="D75" s="68">
        <v>0</v>
      </c>
      <c r="E75" s="6">
        <v>0</v>
      </c>
    </row>
    <row r="76" spans="1:5" x14ac:dyDescent="0.25">
      <c r="A76" s="72"/>
      <c r="B76" s="75"/>
      <c r="C76" s="67" t="s">
        <v>55</v>
      </c>
      <c r="D76" s="68">
        <v>0</v>
      </c>
      <c r="E76" s="6">
        <v>0</v>
      </c>
    </row>
    <row r="77" spans="1:5" x14ac:dyDescent="0.25">
      <c r="A77" s="72"/>
      <c r="B77" s="75"/>
      <c r="C77" s="67" t="s">
        <v>56</v>
      </c>
      <c r="D77" s="68">
        <v>0</v>
      </c>
      <c r="E77" s="6">
        <v>0</v>
      </c>
    </row>
    <row r="78" spans="1:5" x14ac:dyDescent="0.25">
      <c r="A78" s="72"/>
      <c r="B78" s="75"/>
      <c r="C78" s="67" t="s">
        <v>57</v>
      </c>
      <c r="D78" s="68">
        <v>0</v>
      </c>
      <c r="E78" s="6">
        <v>0</v>
      </c>
    </row>
    <row r="79" spans="1:5" x14ac:dyDescent="0.25">
      <c r="A79" s="72"/>
      <c r="B79" s="75"/>
      <c r="C79" s="67" t="s">
        <v>58</v>
      </c>
      <c r="D79" s="68">
        <v>0</v>
      </c>
      <c r="E79" s="6">
        <v>0</v>
      </c>
    </row>
    <row r="80" spans="1:5" x14ac:dyDescent="0.25">
      <c r="A80" s="72"/>
      <c r="B80" s="75"/>
      <c r="C80" s="67" t="s">
        <v>59</v>
      </c>
      <c r="D80" s="68">
        <v>0</v>
      </c>
      <c r="E80" s="6">
        <v>0</v>
      </c>
    </row>
    <row r="81" spans="1:6" x14ac:dyDescent="0.25">
      <c r="A81" s="72"/>
      <c r="B81" s="75"/>
      <c r="C81" s="67" t="s">
        <v>60</v>
      </c>
      <c r="D81" s="68">
        <v>0</v>
      </c>
      <c r="E81" s="6">
        <v>0</v>
      </c>
    </row>
    <row r="82" spans="1:6" x14ac:dyDescent="0.25">
      <c r="A82" s="72"/>
      <c r="B82" s="75"/>
      <c r="C82" s="67" t="s">
        <v>61</v>
      </c>
      <c r="D82" s="68">
        <v>0</v>
      </c>
      <c r="E82" s="6">
        <v>0</v>
      </c>
    </row>
    <row r="83" spans="1:6" x14ac:dyDescent="0.25">
      <c r="A83" s="72"/>
      <c r="B83" s="75"/>
      <c r="C83" s="67" t="s">
        <v>62</v>
      </c>
      <c r="D83" s="68">
        <v>0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0</v>
      </c>
      <c r="E84" s="6">
        <v>0</v>
      </c>
    </row>
    <row r="85" spans="1:6" x14ac:dyDescent="0.25">
      <c r="B85" s="77" t="s">
        <v>64</v>
      </c>
      <c r="D85" s="78">
        <f>SUM(D61:D84)</f>
        <v>0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41990</v>
      </c>
      <c r="C88" s="65" t="s">
        <v>40</v>
      </c>
      <c r="D88" s="66">
        <v>609.6</v>
      </c>
      <c r="E88" s="6">
        <v>0</v>
      </c>
    </row>
    <row r="89" spans="1:6" x14ac:dyDescent="0.25">
      <c r="A89" s="72"/>
      <c r="B89" s="75"/>
      <c r="C89" s="67" t="s">
        <v>41</v>
      </c>
      <c r="D89" s="68">
        <v>583.20000000000005</v>
      </c>
      <c r="E89" s="6">
        <v>0</v>
      </c>
    </row>
    <row r="90" spans="1:6" x14ac:dyDescent="0.25">
      <c r="A90" s="72"/>
      <c r="B90" s="75"/>
      <c r="C90" s="67" t="s">
        <v>42</v>
      </c>
      <c r="D90" s="68">
        <v>549.6</v>
      </c>
      <c r="E90" s="6">
        <v>0</v>
      </c>
    </row>
    <row r="91" spans="1:6" x14ac:dyDescent="0.25">
      <c r="A91" s="72"/>
      <c r="B91" s="75"/>
      <c r="C91" s="67" t="s">
        <v>43</v>
      </c>
      <c r="D91" s="68">
        <v>540</v>
      </c>
      <c r="E91" s="6">
        <v>0</v>
      </c>
    </row>
    <row r="92" spans="1:6" x14ac:dyDescent="0.25">
      <c r="A92" s="72"/>
      <c r="B92" s="75"/>
      <c r="C92" s="67" t="s">
        <v>44</v>
      </c>
      <c r="D92" s="68">
        <v>525.6</v>
      </c>
      <c r="E92" s="6">
        <v>0</v>
      </c>
    </row>
    <row r="93" spans="1:6" x14ac:dyDescent="0.25">
      <c r="A93" s="72"/>
      <c r="B93" s="75"/>
      <c r="C93" s="67" t="s">
        <v>45</v>
      </c>
      <c r="D93" s="68">
        <v>542.4</v>
      </c>
      <c r="E93" s="6">
        <v>0</v>
      </c>
    </row>
    <row r="94" spans="1:6" x14ac:dyDescent="0.25">
      <c r="A94" s="72"/>
      <c r="B94" s="75"/>
      <c r="C94" s="67" t="s">
        <v>46</v>
      </c>
      <c r="D94" s="68">
        <v>580.79999999999995</v>
      </c>
      <c r="E94" s="6">
        <v>0</v>
      </c>
    </row>
    <row r="95" spans="1:6" x14ac:dyDescent="0.25">
      <c r="A95" s="72"/>
      <c r="B95" s="75"/>
      <c r="C95" s="67" t="s">
        <v>47</v>
      </c>
      <c r="D95" s="68">
        <v>621.6</v>
      </c>
      <c r="E95" s="6">
        <v>0</v>
      </c>
    </row>
    <row r="96" spans="1:6" x14ac:dyDescent="0.25">
      <c r="A96" s="72"/>
      <c r="B96" s="75"/>
      <c r="C96" s="67" t="s">
        <v>48</v>
      </c>
      <c r="D96" s="68">
        <v>676.8</v>
      </c>
      <c r="E96" s="6">
        <v>0</v>
      </c>
    </row>
    <row r="97" spans="1:6" x14ac:dyDescent="0.25">
      <c r="A97" s="72"/>
      <c r="B97" s="75"/>
      <c r="C97" s="67" t="s">
        <v>49</v>
      </c>
      <c r="D97" s="68">
        <v>712.8</v>
      </c>
      <c r="E97" s="6">
        <v>0</v>
      </c>
    </row>
    <row r="98" spans="1:6" x14ac:dyDescent="0.25">
      <c r="A98" s="72"/>
      <c r="B98" s="75"/>
      <c r="C98" s="67" t="s">
        <v>50</v>
      </c>
      <c r="D98" s="68">
        <v>693.6</v>
      </c>
      <c r="E98" s="6">
        <v>0</v>
      </c>
    </row>
    <row r="99" spans="1:6" x14ac:dyDescent="0.25">
      <c r="A99" s="72"/>
      <c r="B99" s="75"/>
      <c r="C99" s="67" t="s">
        <v>51</v>
      </c>
      <c r="D99" s="68">
        <v>640.79999999999995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612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655.20000000000005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676.8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655.20000000000005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681.6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698.4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724.8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741.6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748.8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727.2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669.6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616.79999999999995</v>
      </c>
      <c r="E111" s="6">
        <v>0</v>
      </c>
    </row>
    <row r="112" spans="1:6" x14ac:dyDescent="0.25">
      <c r="B112" s="77" t="s">
        <v>64</v>
      </c>
      <c r="D112" s="78">
        <f>SUM(D88:D111)</f>
        <v>15484.800000000001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41990</v>
      </c>
      <c r="C115" s="65" t="s">
        <v>40</v>
      </c>
      <c r="D115" s="66">
        <v>218.4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204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201.6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184.8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189.6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220.8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196.8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208.8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244.8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271.2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240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232.8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247.2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237.6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225.6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230.4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240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247.2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252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266.39999999999998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247.2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254.4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237.6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216</v>
      </c>
      <c r="E138" s="6">
        <v>0</v>
      </c>
    </row>
    <row r="139" spans="1:6" x14ac:dyDescent="0.25">
      <c r="B139" s="77" t="s">
        <v>64</v>
      </c>
      <c r="D139" s="78">
        <f>SUM(D115:D138)</f>
        <v>5515.1999999999989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41990</v>
      </c>
      <c r="C142" s="65" t="s">
        <v>40</v>
      </c>
      <c r="D142" s="66">
        <v>136.19999999999999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123.6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113.4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111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109.2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109.8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116.4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132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156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166.2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169.2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153.6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141.6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152.4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157.19999999999999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150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163.19999999999999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193.8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202.8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192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195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192.6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172.2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148.19999999999999</v>
      </c>
      <c r="E165" s="6">
        <v>0</v>
      </c>
    </row>
    <row r="166" spans="1:6" x14ac:dyDescent="0.25">
      <c r="B166" s="77" t="s">
        <v>64</v>
      </c>
      <c r="D166" s="78">
        <f>SUM(D142:D165)</f>
        <v>3657.6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41990</v>
      </c>
      <c r="C169" s="65" t="s">
        <v>40</v>
      </c>
      <c r="D169" s="66">
        <v>376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361.6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344.8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335.2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330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336.8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359.2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375.6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400.4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436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426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400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381.6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404.4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422.4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414.4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426.8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412.4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417.6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438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432.8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415.6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394.4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372.8</v>
      </c>
      <c r="E192" s="6">
        <v>0</v>
      </c>
    </row>
    <row r="193" spans="1:6" x14ac:dyDescent="0.25">
      <c r="B193" s="77" t="s">
        <v>64</v>
      </c>
      <c r="D193" s="78">
        <f>SUM(D169:D192)</f>
        <v>9414.7999999999993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41990</v>
      </c>
      <c r="C196" s="65" t="s">
        <v>40</v>
      </c>
      <c r="D196" s="66">
        <v>54.4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54.4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53.2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53.2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52.4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53.2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52.4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53.6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58.8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60.4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51.2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44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47.6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46.8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46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49.2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56.4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61.2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59.6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62.4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58.8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56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56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54.4</v>
      </c>
      <c r="E219" s="6">
        <v>0</v>
      </c>
    </row>
    <row r="220" spans="1:6" x14ac:dyDescent="0.25">
      <c r="B220" s="77" t="s">
        <v>64</v>
      </c>
      <c r="D220" s="78">
        <f>SUM(D196:D219)</f>
        <v>1295.6000000000001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41990</v>
      </c>
      <c r="C223" s="65" t="s">
        <v>40</v>
      </c>
      <c r="D223" s="66">
        <v>0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0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0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0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0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0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0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0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0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0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0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0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0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0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0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0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0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0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0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0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0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0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0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0</v>
      </c>
      <c r="E246" s="6">
        <v>0</v>
      </c>
    </row>
    <row r="247" spans="1:6" x14ac:dyDescent="0.25">
      <c r="B247" s="77" t="s">
        <v>64</v>
      </c>
      <c r="D247" s="78">
        <f>SUM(D223:D246)</f>
        <v>0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41990</v>
      </c>
      <c r="C250" s="65" t="s">
        <v>40</v>
      </c>
      <c r="D250" s="66">
        <v>11.4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10.199999999999999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9.6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9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9.6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9.6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10.8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12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13.2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15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15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16.2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16.8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15.6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15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16.8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18.600000000000001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18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17.399999999999999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18.600000000000001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19.2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16.8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16.2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15</v>
      </c>
      <c r="E273" s="6">
        <v>0</v>
      </c>
    </row>
    <row r="274" spans="1:6" x14ac:dyDescent="0.25">
      <c r="B274" s="77" t="s">
        <v>64</v>
      </c>
      <c r="D274" s="78">
        <f>SUM(D250:D273)</f>
        <v>345.6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41990</v>
      </c>
      <c r="C277" s="65" t="s">
        <v>40</v>
      </c>
      <c r="D277" s="66">
        <v>94.8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92.8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90.4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88.8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82.8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92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102.4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112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116.4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107.6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94.4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84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85.6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95.2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93.6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87.6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88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90.4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99.2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107.6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118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115.2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100.4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92</v>
      </c>
      <c r="E300" s="6">
        <v>0</v>
      </c>
    </row>
    <row r="301" spans="1:6" x14ac:dyDescent="0.25">
      <c r="B301" s="77" t="s">
        <v>64</v>
      </c>
      <c r="D301" s="78">
        <f>SUM(D277:D300)</f>
        <v>2331.1999999999998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41990</v>
      </c>
      <c r="C304" s="65" t="s">
        <v>40</v>
      </c>
      <c r="D304" s="66">
        <v>149.6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137.19999999999999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134.80000000000001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120.4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123.6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155.6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132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139.19999999999999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170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192.4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173.2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169.2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179.2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172.8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160.4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162.80000000000001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161.19999999999999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166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172.4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182.8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166.8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178.4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161.6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142.4</v>
      </c>
      <c r="E327" s="6">
        <v>0</v>
      </c>
    </row>
    <row r="328" spans="1:6" x14ac:dyDescent="0.25">
      <c r="B328" s="77" t="s">
        <v>64</v>
      </c>
      <c r="D328" s="78">
        <f>SUM(D304:D327)</f>
        <v>3804.0000000000009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41990</v>
      </c>
      <c r="C331" s="65" t="s">
        <v>40</v>
      </c>
      <c r="D331" s="66">
        <v>541.20000000000005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990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1689.6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2956.8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3709.2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3656.4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3933.6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5346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4778.3999999999996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4976.3999999999996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4158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4910.3999999999996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4144.8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2217.6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4435.2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5689.2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6890.4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5636.4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4210.8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4778.3999999999996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3207.6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3788.4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3616.8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4144.8</v>
      </c>
      <c r="E354" s="6">
        <v>0</v>
      </c>
    </row>
    <row r="355" spans="1:6" x14ac:dyDescent="0.25">
      <c r="B355" s="77" t="s">
        <v>64</v>
      </c>
      <c r="D355" s="78">
        <f>SUM(D331:D354)</f>
        <v>94406.399999999994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41990</v>
      </c>
      <c r="C358" s="65" t="s">
        <v>40</v>
      </c>
      <c r="D358" s="66">
        <v>52.8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105.6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0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0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0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0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0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0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0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0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0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0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0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0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0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0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0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0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0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0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0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0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0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0</v>
      </c>
      <c r="E381" s="6">
        <v>0</v>
      </c>
    </row>
    <row r="382" spans="1:6" x14ac:dyDescent="0.25">
      <c r="B382" s="77" t="s">
        <v>64</v>
      </c>
      <c r="D382" s="78">
        <f>SUM(D358:D381)</f>
        <v>158.39999999999998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41990</v>
      </c>
      <c r="C385" s="65" t="s">
        <v>40</v>
      </c>
      <c r="D385" s="66">
        <v>0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13.2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0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0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0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0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0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0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0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0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0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0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0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0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0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0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0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0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0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0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0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0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0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0</v>
      </c>
      <c r="E408" s="6">
        <v>0</v>
      </c>
    </row>
    <row r="409" spans="1:6" x14ac:dyDescent="0.25">
      <c r="B409" s="77" t="s">
        <v>64</v>
      </c>
      <c r="D409" s="78">
        <f>SUM(D385:D408)</f>
        <v>13.2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41990</v>
      </c>
      <c r="C412" s="65" t="s">
        <v>40</v>
      </c>
      <c r="D412" s="66">
        <v>1122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1491.6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2270.4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3524.4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4250.3999999999996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4224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4554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5992.8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5491.2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5715.6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4884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5596.8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4778.3999999999996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2890.8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5134.8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6388.8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7603.2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6375.6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4976.3999999999996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5544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3986.4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4540.8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4316.3999999999996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4791.6000000000004</v>
      </c>
      <c r="E435" s="6">
        <v>0</v>
      </c>
    </row>
    <row r="436" spans="1:6" x14ac:dyDescent="0.25">
      <c r="B436" s="77" t="s">
        <v>64</v>
      </c>
      <c r="D436" s="78">
        <f>SUM(D412:D435)</f>
        <v>110444.4</v>
      </c>
      <c r="E436" s="79">
        <f>SUM(E412:E435)</f>
        <v>0</v>
      </c>
      <c r="F436" s="78"/>
    </row>
    <row r="437" spans="1:6" ht="16.5" thickBot="1" x14ac:dyDescent="0.3"/>
    <row r="438" spans="1:6" s="8" customFormat="1" ht="34.5" customHeight="1" thickBot="1" x14ac:dyDescent="0.25">
      <c r="A438" s="15" t="s">
        <v>25</v>
      </c>
      <c r="B438" s="16" t="s">
        <v>26</v>
      </c>
      <c r="C438" s="17" t="s">
        <v>27</v>
      </c>
      <c r="D438" s="19" t="s">
        <v>34</v>
      </c>
      <c r="E438" s="45" t="s">
        <v>29</v>
      </c>
      <c r="F438" s="19" t="s">
        <v>30</v>
      </c>
    </row>
    <row r="439" spans="1:6" x14ac:dyDescent="0.25">
      <c r="A439" s="71" t="s">
        <v>80</v>
      </c>
      <c r="B439" s="74">
        <v>41990</v>
      </c>
      <c r="C439" s="65" t="s">
        <v>40</v>
      </c>
      <c r="D439" s="66">
        <v>0</v>
      </c>
      <c r="E439" s="6">
        <v>0</v>
      </c>
    </row>
    <row r="440" spans="1:6" x14ac:dyDescent="0.25">
      <c r="A440" s="72"/>
      <c r="B440" s="75"/>
      <c r="C440" s="67" t="s">
        <v>41</v>
      </c>
      <c r="D440" s="68">
        <v>0</v>
      </c>
      <c r="E440" s="6">
        <v>0</v>
      </c>
    </row>
    <row r="441" spans="1:6" x14ac:dyDescent="0.25">
      <c r="A441" s="72"/>
      <c r="B441" s="75"/>
      <c r="C441" s="67" t="s">
        <v>42</v>
      </c>
      <c r="D441" s="68">
        <v>0</v>
      </c>
      <c r="E441" s="6">
        <v>0</v>
      </c>
    </row>
    <row r="442" spans="1:6" x14ac:dyDescent="0.25">
      <c r="A442" s="72"/>
      <c r="B442" s="75"/>
      <c r="C442" s="67" t="s">
        <v>43</v>
      </c>
      <c r="D442" s="68">
        <v>0</v>
      </c>
      <c r="E442" s="6">
        <v>0</v>
      </c>
    </row>
    <row r="443" spans="1:6" x14ac:dyDescent="0.25">
      <c r="A443" s="72"/>
      <c r="B443" s="75"/>
      <c r="C443" s="67" t="s">
        <v>44</v>
      </c>
      <c r="D443" s="68">
        <v>0</v>
      </c>
      <c r="E443" s="6">
        <v>0</v>
      </c>
    </row>
    <row r="444" spans="1:6" x14ac:dyDescent="0.25">
      <c r="A444" s="72"/>
      <c r="B444" s="75"/>
      <c r="C444" s="67" t="s">
        <v>45</v>
      </c>
      <c r="D444" s="68">
        <v>0</v>
      </c>
      <c r="E444" s="6">
        <v>0</v>
      </c>
    </row>
    <row r="445" spans="1:6" x14ac:dyDescent="0.25">
      <c r="A445" s="72"/>
      <c r="B445" s="75"/>
      <c r="C445" s="67" t="s">
        <v>46</v>
      </c>
      <c r="D445" s="68">
        <v>0</v>
      </c>
      <c r="E445" s="6">
        <v>0</v>
      </c>
    </row>
    <row r="446" spans="1:6" x14ac:dyDescent="0.25">
      <c r="A446" s="72"/>
      <c r="B446" s="75"/>
      <c r="C446" s="67" t="s">
        <v>47</v>
      </c>
      <c r="D446" s="68">
        <v>0</v>
      </c>
      <c r="E446" s="6">
        <v>0</v>
      </c>
    </row>
    <row r="447" spans="1:6" x14ac:dyDescent="0.25">
      <c r="A447" s="72"/>
      <c r="B447" s="75"/>
      <c r="C447" s="67" t="s">
        <v>48</v>
      </c>
      <c r="D447" s="68">
        <v>0</v>
      </c>
      <c r="E447" s="6">
        <v>0</v>
      </c>
    </row>
    <row r="448" spans="1:6" x14ac:dyDescent="0.25">
      <c r="A448" s="72"/>
      <c r="B448" s="75"/>
      <c r="C448" s="67" t="s">
        <v>49</v>
      </c>
      <c r="D448" s="68">
        <v>0</v>
      </c>
      <c r="E448" s="6">
        <v>0</v>
      </c>
    </row>
    <row r="449" spans="1:6" x14ac:dyDescent="0.25">
      <c r="A449" s="72"/>
      <c r="B449" s="75"/>
      <c r="C449" s="67" t="s">
        <v>50</v>
      </c>
      <c r="D449" s="68">
        <v>0</v>
      </c>
      <c r="E449" s="6">
        <v>0</v>
      </c>
    </row>
    <row r="450" spans="1:6" x14ac:dyDescent="0.25">
      <c r="A450" s="72"/>
      <c r="B450" s="75"/>
      <c r="C450" s="67" t="s">
        <v>51</v>
      </c>
      <c r="D450" s="68">
        <v>0</v>
      </c>
      <c r="E450" s="6">
        <v>0</v>
      </c>
    </row>
    <row r="451" spans="1:6" x14ac:dyDescent="0.25">
      <c r="A451" s="72"/>
      <c r="B451" s="75"/>
      <c r="C451" s="67" t="s">
        <v>52</v>
      </c>
      <c r="D451" s="68">
        <v>0</v>
      </c>
      <c r="E451" s="6">
        <v>0</v>
      </c>
    </row>
    <row r="452" spans="1:6" x14ac:dyDescent="0.25">
      <c r="A452" s="72"/>
      <c r="B452" s="75"/>
      <c r="C452" s="67" t="s">
        <v>53</v>
      </c>
      <c r="D452" s="68">
        <v>0</v>
      </c>
      <c r="E452" s="6">
        <v>0</v>
      </c>
    </row>
    <row r="453" spans="1:6" x14ac:dyDescent="0.25">
      <c r="A453" s="72"/>
      <c r="B453" s="75"/>
      <c r="C453" s="67" t="s">
        <v>54</v>
      </c>
      <c r="D453" s="68">
        <v>0</v>
      </c>
      <c r="E453" s="6">
        <v>0</v>
      </c>
    </row>
    <row r="454" spans="1:6" x14ac:dyDescent="0.25">
      <c r="A454" s="72"/>
      <c r="B454" s="75"/>
      <c r="C454" s="67" t="s">
        <v>55</v>
      </c>
      <c r="D454" s="68">
        <v>0</v>
      </c>
      <c r="E454" s="6">
        <v>0</v>
      </c>
    </row>
    <row r="455" spans="1:6" x14ac:dyDescent="0.25">
      <c r="A455" s="72"/>
      <c r="B455" s="75"/>
      <c r="C455" s="67" t="s">
        <v>56</v>
      </c>
      <c r="D455" s="68">
        <v>0</v>
      </c>
      <c r="E455" s="6">
        <v>0</v>
      </c>
    </row>
    <row r="456" spans="1:6" x14ac:dyDescent="0.25">
      <c r="A456" s="72"/>
      <c r="B456" s="75"/>
      <c r="C456" s="67" t="s">
        <v>57</v>
      </c>
      <c r="D456" s="68">
        <v>0</v>
      </c>
      <c r="E456" s="6">
        <v>0</v>
      </c>
    </row>
    <row r="457" spans="1:6" x14ac:dyDescent="0.25">
      <c r="A457" s="72"/>
      <c r="B457" s="75"/>
      <c r="C457" s="67" t="s">
        <v>58</v>
      </c>
      <c r="D457" s="68">
        <v>0</v>
      </c>
      <c r="E457" s="6">
        <v>0</v>
      </c>
    </row>
    <row r="458" spans="1:6" x14ac:dyDescent="0.25">
      <c r="A458" s="72"/>
      <c r="B458" s="75"/>
      <c r="C458" s="67" t="s">
        <v>59</v>
      </c>
      <c r="D458" s="68">
        <v>0</v>
      </c>
      <c r="E458" s="6">
        <v>0</v>
      </c>
    </row>
    <row r="459" spans="1:6" x14ac:dyDescent="0.25">
      <c r="A459" s="72"/>
      <c r="B459" s="75"/>
      <c r="C459" s="67" t="s">
        <v>60</v>
      </c>
      <c r="D459" s="68">
        <v>0</v>
      </c>
      <c r="E459" s="6">
        <v>0</v>
      </c>
    </row>
    <row r="460" spans="1:6" x14ac:dyDescent="0.25">
      <c r="A460" s="72"/>
      <c r="B460" s="75"/>
      <c r="C460" s="67" t="s">
        <v>61</v>
      </c>
      <c r="D460" s="68">
        <v>0</v>
      </c>
      <c r="E460" s="6">
        <v>0</v>
      </c>
    </row>
    <row r="461" spans="1:6" x14ac:dyDescent="0.25">
      <c r="A461" s="72"/>
      <c r="B461" s="75"/>
      <c r="C461" s="67" t="s">
        <v>62</v>
      </c>
      <c r="D461" s="68">
        <v>0</v>
      </c>
      <c r="E461" s="6">
        <v>0</v>
      </c>
    </row>
    <row r="462" spans="1:6" ht="16.5" thickBot="1" x14ac:dyDescent="0.3">
      <c r="A462" s="73"/>
      <c r="B462" s="76"/>
      <c r="C462" s="69" t="s">
        <v>63</v>
      </c>
      <c r="D462" s="70">
        <v>0</v>
      </c>
      <c r="E462" s="6">
        <v>0</v>
      </c>
    </row>
    <row r="463" spans="1:6" x14ac:dyDescent="0.25">
      <c r="B463" s="77" t="s">
        <v>64</v>
      </c>
      <c r="D463" s="78">
        <f>SUM(D439:D462)</f>
        <v>0</v>
      </c>
      <c r="E463" s="79">
        <f>SUM(E439:E462)</f>
        <v>0</v>
      </c>
      <c r="F463" s="78"/>
    </row>
    <row r="464" spans="1:6" ht="16.5" thickBot="1" x14ac:dyDescent="0.3"/>
    <row r="465" spans="1:6" s="8" customFormat="1" ht="34.5" customHeight="1" thickBot="1" x14ac:dyDescent="0.25">
      <c r="A465" s="15" t="s">
        <v>25</v>
      </c>
      <c r="B465" s="16" t="s">
        <v>26</v>
      </c>
      <c r="C465" s="17" t="s">
        <v>27</v>
      </c>
      <c r="D465" s="19" t="s">
        <v>34</v>
      </c>
      <c r="E465" s="45" t="s">
        <v>29</v>
      </c>
      <c r="F465" s="19" t="s">
        <v>30</v>
      </c>
    </row>
    <row r="466" spans="1:6" x14ac:dyDescent="0.25">
      <c r="A466" s="71" t="s">
        <v>81</v>
      </c>
      <c r="B466" s="74">
        <v>41990</v>
      </c>
      <c r="C466" s="65" t="s">
        <v>40</v>
      </c>
      <c r="D466" s="66">
        <v>237.6</v>
      </c>
      <c r="E466" s="6">
        <v>0</v>
      </c>
    </row>
    <row r="467" spans="1:6" x14ac:dyDescent="0.25">
      <c r="A467" s="72"/>
      <c r="B467" s="75"/>
      <c r="C467" s="67" t="s">
        <v>41</v>
      </c>
      <c r="D467" s="68">
        <v>237.6</v>
      </c>
      <c r="E467" s="6">
        <v>0</v>
      </c>
    </row>
    <row r="468" spans="1:6" x14ac:dyDescent="0.25">
      <c r="A468" s="72"/>
      <c r="B468" s="75"/>
      <c r="C468" s="67" t="s">
        <v>42</v>
      </c>
      <c r="D468" s="68">
        <v>224.4</v>
      </c>
      <c r="E468" s="6">
        <v>0</v>
      </c>
    </row>
    <row r="469" spans="1:6" x14ac:dyDescent="0.25">
      <c r="A469" s="72"/>
      <c r="B469" s="75"/>
      <c r="C469" s="67" t="s">
        <v>43</v>
      </c>
      <c r="D469" s="68">
        <v>211.2</v>
      </c>
      <c r="E469" s="6">
        <v>0</v>
      </c>
    </row>
    <row r="470" spans="1:6" x14ac:dyDescent="0.25">
      <c r="A470" s="72"/>
      <c r="B470" s="75"/>
      <c r="C470" s="67" t="s">
        <v>44</v>
      </c>
      <c r="D470" s="68">
        <v>211.2</v>
      </c>
      <c r="E470" s="6">
        <v>0</v>
      </c>
    </row>
    <row r="471" spans="1:6" x14ac:dyDescent="0.25">
      <c r="A471" s="72"/>
      <c r="B471" s="75"/>
      <c r="C471" s="67" t="s">
        <v>45</v>
      </c>
      <c r="D471" s="68">
        <v>250.8</v>
      </c>
      <c r="E471" s="6">
        <v>0</v>
      </c>
    </row>
    <row r="472" spans="1:6" x14ac:dyDescent="0.25">
      <c r="A472" s="72"/>
      <c r="B472" s="75"/>
      <c r="C472" s="67" t="s">
        <v>46</v>
      </c>
      <c r="D472" s="68">
        <v>224.4</v>
      </c>
      <c r="E472" s="6">
        <v>0</v>
      </c>
    </row>
    <row r="473" spans="1:6" x14ac:dyDescent="0.25">
      <c r="A473" s="72"/>
      <c r="B473" s="75"/>
      <c r="C473" s="67" t="s">
        <v>47</v>
      </c>
      <c r="D473" s="68">
        <v>237.6</v>
      </c>
      <c r="E473" s="6">
        <v>0</v>
      </c>
    </row>
    <row r="474" spans="1:6" x14ac:dyDescent="0.25">
      <c r="A474" s="72"/>
      <c r="B474" s="75"/>
      <c r="C474" s="67" t="s">
        <v>48</v>
      </c>
      <c r="D474" s="68">
        <v>264</v>
      </c>
      <c r="E474" s="6">
        <v>0</v>
      </c>
    </row>
    <row r="475" spans="1:6" x14ac:dyDescent="0.25">
      <c r="A475" s="72"/>
      <c r="B475" s="75"/>
      <c r="C475" s="67" t="s">
        <v>49</v>
      </c>
      <c r="D475" s="68">
        <v>290.39999999999998</v>
      </c>
      <c r="E475" s="6">
        <v>0</v>
      </c>
    </row>
    <row r="476" spans="1:6" x14ac:dyDescent="0.25">
      <c r="A476" s="72"/>
      <c r="B476" s="75"/>
      <c r="C476" s="67" t="s">
        <v>50</v>
      </c>
      <c r="D476" s="68">
        <v>264</v>
      </c>
      <c r="E476" s="6">
        <v>0</v>
      </c>
    </row>
    <row r="477" spans="1:6" x14ac:dyDescent="0.25">
      <c r="A477" s="72"/>
      <c r="B477" s="75"/>
      <c r="C477" s="67" t="s">
        <v>51</v>
      </c>
      <c r="D477" s="68">
        <v>264</v>
      </c>
      <c r="E477" s="6">
        <v>0</v>
      </c>
    </row>
    <row r="478" spans="1:6" x14ac:dyDescent="0.25">
      <c r="A478" s="72"/>
      <c r="B478" s="75"/>
      <c r="C478" s="67" t="s">
        <v>52</v>
      </c>
      <c r="D478" s="68">
        <v>264</v>
      </c>
      <c r="E478" s="6">
        <v>0</v>
      </c>
    </row>
    <row r="479" spans="1:6" x14ac:dyDescent="0.25">
      <c r="A479" s="72"/>
      <c r="B479" s="75"/>
      <c r="C479" s="67" t="s">
        <v>53</v>
      </c>
      <c r="D479" s="68">
        <v>264</v>
      </c>
      <c r="E479" s="6">
        <v>0</v>
      </c>
    </row>
    <row r="480" spans="1:6" x14ac:dyDescent="0.25">
      <c r="A480" s="72"/>
      <c r="B480" s="75"/>
      <c r="C480" s="67" t="s">
        <v>54</v>
      </c>
      <c r="D480" s="68">
        <v>250.8</v>
      </c>
      <c r="E480" s="6">
        <v>0</v>
      </c>
    </row>
    <row r="481" spans="1:6" x14ac:dyDescent="0.25">
      <c r="A481" s="72"/>
      <c r="B481" s="75"/>
      <c r="C481" s="67" t="s">
        <v>55</v>
      </c>
      <c r="D481" s="68">
        <v>250.8</v>
      </c>
      <c r="E481" s="6">
        <v>0</v>
      </c>
    </row>
    <row r="482" spans="1:6" x14ac:dyDescent="0.25">
      <c r="A482" s="72"/>
      <c r="B482" s="75"/>
      <c r="C482" s="67" t="s">
        <v>56</v>
      </c>
      <c r="D482" s="68">
        <v>264</v>
      </c>
      <c r="E482" s="6">
        <v>0</v>
      </c>
    </row>
    <row r="483" spans="1:6" x14ac:dyDescent="0.25">
      <c r="A483" s="72"/>
      <c r="B483" s="75"/>
      <c r="C483" s="67" t="s">
        <v>57</v>
      </c>
      <c r="D483" s="68">
        <v>264</v>
      </c>
      <c r="E483" s="6">
        <v>0</v>
      </c>
    </row>
    <row r="484" spans="1:6" x14ac:dyDescent="0.25">
      <c r="A484" s="72"/>
      <c r="B484" s="75"/>
      <c r="C484" s="67" t="s">
        <v>58</v>
      </c>
      <c r="D484" s="68">
        <v>277.2</v>
      </c>
      <c r="E484" s="6">
        <v>0</v>
      </c>
    </row>
    <row r="485" spans="1:6" x14ac:dyDescent="0.25">
      <c r="A485" s="72"/>
      <c r="B485" s="75"/>
      <c r="C485" s="67" t="s">
        <v>59</v>
      </c>
      <c r="D485" s="68">
        <v>290.39999999999998</v>
      </c>
      <c r="E485" s="6">
        <v>0</v>
      </c>
    </row>
    <row r="486" spans="1:6" x14ac:dyDescent="0.25">
      <c r="A486" s="72"/>
      <c r="B486" s="75"/>
      <c r="C486" s="67" t="s">
        <v>60</v>
      </c>
      <c r="D486" s="68">
        <v>277.2</v>
      </c>
      <c r="E486" s="6">
        <v>0</v>
      </c>
    </row>
    <row r="487" spans="1:6" x14ac:dyDescent="0.25">
      <c r="A487" s="72"/>
      <c r="B487" s="75"/>
      <c r="C487" s="67" t="s">
        <v>61</v>
      </c>
      <c r="D487" s="68">
        <v>277.2</v>
      </c>
      <c r="E487" s="6">
        <v>0</v>
      </c>
    </row>
    <row r="488" spans="1:6" x14ac:dyDescent="0.25">
      <c r="A488" s="72"/>
      <c r="B488" s="75"/>
      <c r="C488" s="67" t="s">
        <v>62</v>
      </c>
      <c r="D488" s="68">
        <v>264</v>
      </c>
      <c r="E488" s="6">
        <v>0</v>
      </c>
    </row>
    <row r="489" spans="1:6" ht="16.5" thickBot="1" x14ac:dyDescent="0.3">
      <c r="A489" s="73"/>
      <c r="B489" s="76"/>
      <c r="C489" s="69" t="s">
        <v>63</v>
      </c>
      <c r="D489" s="70">
        <v>237.6</v>
      </c>
      <c r="E489" s="6">
        <v>0</v>
      </c>
    </row>
    <row r="490" spans="1:6" x14ac:dyDescent="0.25">
      <c r="B490" s="77" t="s">
        <v>64</v>
      </c>
      <c r="D490" s="78">
        <f>SUM(D466:D489)</f>
        <v>6098.4000000000005</v>
      </c>
      <c r="E490" s="79">
        <f>SUM(E466:E489)</f>
        <v>0</v>
      </c>
      <c r="F490" s="78"/>
    </row>
  </sheetData>
  <mergeCells count="36">
    <mergeCell ref="A412:A435"/>
    <mergeCell ref="B412:B435"/>
    <mergeCell ref="A439:A462"/>
    <mergeCell ref="B439:B462"/>
    <mergeCell ref="A466:A489"/>
    <mergeCell ref="B466:B489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2014-12-30T07:45:28Z</dcterms:modified>
</cp:coreProperties>
</file>